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2. Statement of financial position\"/>
    </mc:Choice>
  </mc:AlternateContent>
  <xr:revisionPtr revIDLastSave="0" documentId="13_ncr:1_{230BEBD3-86EC-44C8-8A76-BE4B44C5CD3F}" xr6:coauthVersionLast="47" xr6:coauthVersionMax="47" xr10:uidLastSave="{00000000-0000-0000-0000-000000000000}"/>
  <workbookProtection workbookAlgorithmName="SHA-512" workbookHashValue="WubPLRVzEGWhXgs7Ee0mk8MkjrvdLgwpiIYXSBMjGBe/ZCR0HrP6IgMFgtvdOBnvvK8EFzAYYiPcQtmxGiPybw==" workbookSaltValue="QaDum4TXnZvHDSqrs8bsuA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Z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5" i="3"/>
  <c r="F45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Q26" i="3"/>
  <c r="Q45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Z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N44" i="4"/>
  <c r="L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S37" i="4"/>
  <c r="S44" i="4" s="1"/>
  <c r="R37" i="4"/>
  <c r="R44" i="4" s="1"/>
  <c r="Q37" i="4"/>
  <c r="Q44" i="4" s="1"/>
  <c r="P37" i="4"/>
  <c r="P44" i="4" s="1"/>
  <c r="O37" i="4"/>
  <c r="N37" i="4"/>
  <c r="M37" i="4"/>
  <c r="L37" i="4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O26" i="4"/>
  <c r="AA25" i="4"/>
  <c r="Y25" i="4"/>
  <c r="X25" i="4"/>
  <c r="X26" i="4" s="1"/>
  <c r="W25" i="4"/>
  <c r="W26" i="4" s="1"/>
  <c r="V25" i="4"/>
  <c r="U25" i="4"/>
  <c r="T25" i="4"/>
  <c r="S25" i="4"/>
  <c r="R25" i="4"/>
  <c r="Q25" i="4"/>
  <c r="P25" i="4"/>
  <c r="P26" i="4" s="1"/>
  <c r="P45" i="4" s="1"/>
  <c r="O25" i="4"/>
  <c r="N25" i="4"/>
  <c r="M25" i="4"/>
  <c r="L25" i="4"/>
  <c r="K25" i="4"/>
  <c r="J25" i="4"/>
  <c r="I25" i="4"/>
  <c r="H25" i="4"/>
  <c r="H26" i="4" s="1"/>
  <c r="H45" i="4" s="1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V13" i="4"/>
  <c r="V26" i="4" s="1"/>
  <c r="U13" i="4"/>
  <c r="U26" i="4" s="1"/>
  <c r="T13" i="4"/>
  <c r="T26" i="4" s="1"/>
  <c r="S13" i="4"/>
  <c r="S26" i="4" s="1"/>
  <c r="R13" i="4"/>
  <c r="R26" i="4" s="1"/>
  <c r="Q13" i="4"/>
  <c r="Q26" i="4" s="1"/>
  <c r="Q45" i="4" s="1"/>
  <c r="P13" i="4"/>
  <c r="O13" i="4"/>
  <c r="N13" i="4"/>
  <c r="N26" i="4" s="1"/>
  <c r="M13" i="4"/>
  <c r="M26" i="4" s="1"/>
  <c r="L13" i="4"/>
  <c r="L26" i="4" s="1"/>
  <c r="K13" i="4"/>
  <c r="K26" i="4" s="1"/>
  <c r="J13" i="4"/>
  <c r="J26" i="4" s="1"/>
  <c r="I13" i="4"/>
  <c r="I26" i="4" s="1"/>
  <c r="I45" i="4" s="1"/>
  <c r="H13" i="4"/>
  <c r="G13" i="4"/>
  <c r="G26" i="4" s="1"/>
  <c r="F13" i="4"/>
  <c r="F26" i="4" s="1"/>
  <c r="E13" i="4"/>
  <c r="E26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5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D37" i="5"/>
  <c r="D44" i="5" s="1"/>
  <c r="C37" i="5"/>
  <c r="C44" i="5" s="1"/>
  <c r="I26" i="5"/>
  <c r="G26" i="5"/>
  <c r="AA25" i="5"/>
  <c r="Z25" i="5"/>
  <c r="Y25" i="5"/>
  <c r="X25" i="5"/>
  <c r="W25" i="5"/>
  <c r="V25" i="5"/>
  <c r="U25" i="5"/>
  <c r="T25" i="5"/>
  <c r="S25" i="5"/>
  <c r="R25" i="5"/>
  <c r="R26" i="5" s="1"/>
  <c r="R45" i="5" s="1"/>
  <c r="Q25" i="5"/>
  <c r="P25" i="5"/>
  <c r="O25" i="5"/>
  <c r="N25" i="5"/>
  <c r="M25" i="5"/>
  <c r="L25" i="5"/>
  <c r="K25" i="5"/>
  <c r="J25" i="5"/>
  <c r="J26" i="5" s="1"/>
  <c r="J45" i="5" s="1"/>
  <c r="I25" i="5"/>
  <c r="H25" i="5"/>
  <c r="G25" i="5"/>
  <c r="F25" i="5"/>
  <c r="E25" i="5"/>
  <c r="D25" i="5"/>
  <c r="C25" i="5"/>
  <c r="AA13" i="5"/>
  <c r="Y13" i="5"/>
  <c r="Y26" i="5" s="1"/>
  <c r="Y45" i="5" s="1"/>
  <c r="X13" i="5"/>
  <c r="Z13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Q26" i="5" s="1"/>
  <c r="Q45" i="5" s="1"/>
  <c r="P13" i="5"/>
  <c r="O13" i="5"/>
  <c r="O26" i="5" s="1"/>
  <c r="N13" i="5"/>
  <c r="N26" i="5" s="1"/>
  <c r="M13" i="5"/>
  <c r="M26" i="5" s="1"/>
  <c r="L13" i="5"/>
  <c r="L26" i="5" s="1"/>
  <c r="K13" i="5"/>
  <c r="K26" i="5" s="1"/>
  <c r="K45" i="5" s="1"/>
  <c r="J13" i="5"/>
  <c r="I13" i="5"/>
  <c r="H13" i="5"/>
  <c r="G13" i="5"/>
  <c r="F13" i="5"/>
  <c r="F26" i="5" s="1"/>
  <c r="F45" i="5" s="1"/>
  <c r="E13" i="5"/>
  <c r="E26" i="5" s="1"/>
  <c r="D13" i="5"/>
  <c r="D26" i="5" s="1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T44" i="6"/>
  <c r="O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V37" i="6"/>
  <c r="U37" i="6"/>
  <c r="T37" i="6"/>
  <c r="S37" i="6"/>
  <c r="S44" i="6" s="1"/>
  <c r="R37" i="6"/>
  <c r="R44" i="6" s="1"/>
  <c r="Q37" i="6"/>
  <c r="Q44" i="6" s="1"/>
  <c r="P37" i="6"/>
  <c r="P44" i="6" s="1"/>
  <c r="O37" i="6"/>
  <c r="N37" i="6"/>
  <c r="M37" i="6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D37" i="6"/>
  <c r="D44" i="6" s="1"/>
  <c r="C37" i="6"/>
  <c r="C44" i="6" s="1"/>
  <c r="Y26" i="6"/>
  <c r="W26" i="6"/>
  <c r="W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Z13" i="6" s="1"/>
  <c r="W13" i="6"/>
  <c r="V13" i="6"/>
  <c r="V26" i="6" s="1"/>
  <c r="V45" i="6" s="1"/>
  <c r="U13" i="6"/>
  <c r="U26" i="6" s="1"/>
  <c r="T13" i="6"/>
  <c r="T26" i="6" s="1"/>
  <c r="S13" i="6"/>
  <c r="S26" i="6" s="1"/>
  <c r="S45" i="6" s="1"/>
  <c r="R13" i="6"/>
  <c r="Q13" i="6"/>
  <c r="Q26" i="6" s="1"/>
  <c r="P13" i="6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I26" i="6" s="1"/>
  <c r="H13" i="6"/>
  <c r="G13" i="6"/>
  <c r="G26" i="6" s="1"/>
  <c r="G45" i="6" s="1"/>
  <c r="F13" i="6"/>
  <c r="F26" i="6" s="1"/>
  <c r="E13" i="6"/>
  <c r="E26" i="6" s="1"/>
  <c r="D13" i="6"/>
  <c r="D26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L44" i="7"/>
  <c r="G44" i="7"/>
  <c r="AA43" i="7"/>
  <c r="Y43" i="7"/>
  <c r="X43" i="7"/>
  <c r="Z43" i="7" s="1"/>
  <c r="W43" i="7"/>
  <c r="V43" i="7"/>
  <c r="U43" i="7"/>
  <c r="U44" i="7" s="1"/>
  <c r="U45" i="7" s="1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L37" i="7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C44" i="7" s="1"/>
  <c r="J26" i="7"/>
  <c r="J45" i="7" s="1"/>
  <c r="I26" i="7"/>
  <c r="I45" i="7" s="1"/>
  <c r="G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W26" i="7" s="1"/>
  <c r="V13" i="7"/>
  <c r="V26" i="7" s="1"/>
  <c r="U13" i="7"/>
  <c r="U26" i="7" s="1"/>
  <c r="T13" i="7"/>
  <c r="S13" i="7"/>
  <c r="S26" i="7" s="1"/>
  <c r="R13" i="7"/>
  <c r="R26" i="7" s="1"/>
  <c r="R45" i="7" s="1"/>
  <c r="Q13" i="7"/>
  <c r="Q26" i="7" s="1"/>
  <c r="Q45" i="7" s="1"/>
  <c r="P13" i="7"/>
  <c r="O13" i="7"/>
  <c r="O26" i="7" s="1"/>
  <c r="N13" i="7"/>
  <c r="N26" i="7" s="1"/>
  <c r="M13" i="7"/>
  <c r="M26" i="7" s="1"/>
  <c r="L13" i="7"/>
  <c r="K13" i="7"/>
  <c r="K26" i="7" s="1"/>
  <c r="J13" i="7"/>
  <c r="I13" i="7"/>
  <c r="H13" i="7"/>
  <c r="G13" i="7"/>
  <c r="F13" i="7"/>
  <c r="F26" i="7" s="1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K45" i="8"/>
  <c r="Y44" i="8"/>
  <c r="I44" i="8"/>
  <c r="G44" i="8"/>
  <c r="D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D37" i="8"/>
  <c r="C37" i="8"/>
  <c r="C44" i="8" s="1"/>
  <c r="I26" i="8"/>
  <c r="I45" i="8" s="1"/>
  <c r="G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W13" i="8"/>
  <c r="W26" i="8" s="1"/>
  <c r="V13" i="8"/>
  <c r="V26" i="8" s="1"/>
  <c r="U13" i="8"/>
  <c r="T13" i="8"/>
  <c r="T26" i="8" s="1"/>
  <c r="T45" i="8" s="1"/>
  <c r="S13" i="8"/>
  <c r="S26" i="8" s="1"/>
  <c r="R13" i="8"/>
  <c r="R26" i="8" s="1"/>
  <c r="R45" i="8" s="1"/>
  <c r="Q13" i="8"/>
  <c r="Q26" i="8" s="1"/>
  <c r="Q45" i="8" s="1"/>
  <c r="P13" i="8"/>
  <c r="O13" i="8"/>
  <c r="O26" i="8" s="1"/>
  <c r="N13" i="8"/>
  <c r="N26" i="8" s="1"/>
  <c r="M13" i="8"/>
  <c r="L13" i="8"/>
  <c r="L26" i="8" s="1"/>
  <c r="K13" i="8"/>
  <c r="K26" i="8" s="1"/>
  <c r="J13" i="8"/>
  <c r="J26" i="8" s="1"/>
  <c r="J45" i="8" s="1"/>
  <c r="I13" i="8"/>
  <c r="H13" i="8"/>
  <c r="G13" i="8"/>
  <c r="F13" i="8"/>
  <c r="F26" i="8" s="1"/>
  <c r="E13" i="8"/>
  <c r="D13" i="8"/>
  <c r="D26" i="8" s="1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R26" i="9" s="1"/>
  <c r="Q13" i="9"/>
  <c r="Q26" i="9" s="1"/>
  <c r="P13" i="9"/>
  <c r="O13" i="9"/>
  <c r="O26" i="9" s="1"/>
  <c r="N13" i="9"/>
  <c r="N26" i="9" s="1"/>
  <c r="M13" i="9"/>
  <c r="L13" i="9"/>
  <c r="L26" i="9" s="1"/>
  <c r="K13" i="9"/>
  <c r="J13" i="9"/>
  <c r="J26" i="9" s="1"/>
  <c r="I13" i="9"/>
  <c r="I26" i="9" s="1"/>
  <c r="H13" i="9"/>
  <c r="G13" i="9"/>
  <c r="G26" i="9" s="1"/>
  <c r="F13" i="9"/>
  <c r="F26" i="9" s="1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W44" i="10" s="1"/>
  <c r="V37" i="10"/>
  <c r="V44" i="10" s="1"/>
  <c r="U37" i="10"/>
  <c r="T37" i="10"/>
  <c r="T44" i="10" s="1"/>
  <c r="S37" i="10"/>
  <c r="R37" i="10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O26" i="10"/>
  <c r="O45" i="10" s="1"/>
  <c r="H26" i="10"/>
  <c r="H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R13" i="10"/>
  <c r="R26" i="10" s="1"/>
  <c r="Q13" i="10"/>
  <c r="Q26" i="10" s="1"/>
  <c r="Q45" i="10" s="1"/>
  <c r="P13" i="10"/>
  <c r="O13" i="10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I26" i="10" s="1"/>
  <c r="I45" i="10" s="1"/>
  <c r="H13" i="10"/>
  <c r="G13" i="10"/>
  <c r="G26" i="10" s="1"/>
  <c r="G45" i="10" s="1"/>
  <c r="F13" i="10"/>
  <c r="F26" i="10" s="1"/>
  <c r="F45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K45" i="11"/>
  <c r="T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D45" i="11" s="1"/>
  <c r="C37" i="11"/>
  <c r="C44" i="11" s="1"/>
  <c r="W26" i="11"/>
  <c r="U26" i="11"/>
  <c r="M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V26" i="11" s="1"/>
  <c r="V45" i="11" s="1"/>
  <c r="U13" i="11"/>
  <c r="T13" i="11"/>
  <c r="T26" i="11" s="1"/>
  <c r="S13" i="11"/>
  <c r="S26" i="11" s="1"/>
  <c r="S45" i="11" s="1"/>
  <c r="R13" i="11"/>
  <c r="R26" i="11" s="1"/>
  <c r="Q13" i="11"/>
  <c r="Q26" i="11" s="1"/>
  <c r="Q45" i="11" s="1"/>
  <c r="P13" i="11"/>
  <c r="O13" i="11"/>
  <c r="O26" i="11" s="1"/>
  <c r="N13" i="11"/>
  <c r="N26" i="11" s="1"/>
  <c r="N45" i="11" s="1"/>
  <c r="M13" i="11"/>
  <c r="L13" i="11"/>
  <c r="L26" i="11" s="1"/>
  <c r="K13" i="11"/>
  <c r="K26" i="11" s="1"/>
  <c r="J13" i="11"/>
  <c r="J26" i="11" s="1"/>
  <c r="I13" i="11"/>
  <c r="I26" i="11" s="1"/>
  <c r="I45" i="11" s="1"/>
  <c r="H13" i="11"/>
  <c r="H26" i="11" s="1"/>
  <c r="H45" i="11" s="1"/>
  <c r="G13" i="11"/>
  <c r="F13" i="11"/>
  <c r="F26" i="11" s="1"/>
  <c r="F45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C37" i="12"/>
  <c r="C44" i="12" s="1"/>
  <c r="W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Q45" i="12" s="1"/>
  <c r="P13" i="12"/>
  <c r="P26" i="12" s="1"/>
  <c r="P45" i="12" s="1"/>
  <c r="O13" i="12"/>
  <c r="O26" i="12" s="1"/>
  <c r="O45" i="12" s="1"/>
  <c r="N13" i="12"/>
  <c r="M13" i="12"/>
  <c r="M26" i="12" s="1"/>
  <c r="L13" i="12"/>
  <c r="L26" i="12" s="1"/>
  <c r="K13" i="12"/>
  <c r="K26" i="12" s="1"/>
  <c r="J13" i="12"/>
  <c r="J26" i="12" s="1"/>
  <c r="I13" i="12"/>
  <c r="I26" i="12" s="1"/>
  <c r="I45" i="12" s="1"/>
  <c r="H13" i="12"/>
  <c r="G13" i="12"/>
  <c r="G26" i="12" s="1"/>
  <c r="G45" i="12" s="1"/>
  <c r="F13" i="12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C45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X26" i="13"/>
  <c r="W26" i="13"/>
  <c r="W45" i="13" s="1"/>
  <c r="O26" i="13"/>
  <c r="O45" i="13" s="1"/>
  <c r="G26" i="13"/>
  <c r="G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V13" i="13"/>
  <c r="V26" i="13" s="1"/>
  <c r="V45" i="13" s="1"/>
  <c r="U13" i="13"/>
  <c r="U26" i="13" s="1"/>
  <c r="T13" i="13"/>
  <c r="T26" i="13" s="1"/>
  <c r="T45" i="13" s="1"/>
  <c r="S13" i="13"/>
  <c r="S26" i="13" s="1"/>
  <c r="S45" i="13" s="1"/>
  <c r="R13" i="13"/>
  <c r="R26" i="13" s="1"/>
  <c r="Q13" i="13"/>
  <c r="Q26" i="13" s="1"/>
  <c r="P13" i="13"/>
  <c r="O13" i="13"/>
  <c r="N13" i="13"/>
  <c r="N26" i="13" s="1"/>
  <c r="N45" i="13" s="1"/>
  <c r="M13" i="13"/>
  <c r="M26" i="13" s="1"/>
  <c r="L13" i="13"/>
  <c r="L26" i="13" s="1"/>
  <c r="L45" i="13" s="1"/>
  <c r="K13" i="13"/>
  <c r="K26" i="13" s="1"/>
  <c r="K45" i="13" s="1"/>
  <c r="J13" i="13"/>
  <c r="J26" i="13" s="1"/>
  <c r="I13" i="13"/>
  <c r="I26" i="13" s="1"/>
  <c r="H13" i="13"/>
  <c r="G13" i="13"/>
  <c r="F13" i="13"/>
  <c r="F26" i="13" s="1"/>
  <c r="F45" i="13" s="1"/>
  <c r="E13" i="13"/>
  <c r="E26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M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R37" i="14"/>
  <c r="R44" i="14" s="1"/>
  <c r="Q37" i="14"/>
  <c r="Q44" i="14" s="1"/>
  <c r="P37" i="14"/>
  <c r="O37" i="14"/>
  <c r="O44" i="14" s="1"/>
  <c r="N37" i="14"/>
  <c r="M37" i="14"/>
  <c r="L37" i="14"/>
  <c r="L44" i="14" s="1"/>
  <c r="K37" i="14"/>
  <c r="J37" i="14"/>
  <c r="J44" i="14" s="1"/>
  <c r="I37" i="14"/>
  <c r="I44" i="14" s="1"/>
  <c r="H37" i="14"/>
  <c r="G37" i="14"/>
  <c r="G44" i="14" s="1"/>
  <c r="F37" i="14"/>
  <c r="E37" i="14"/>
  <c r="D37" i="14"/>
  <c r="D44" i="14" s="1"/>
  <c r="C37" i="14"/>
  <c r="AA26" i="14"/>
  <c r="AA45" i="14" s="1"/>
  <c r="R26" i="14"/>
  <c r="R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W26" i="14" s="1"/>
  <c r="W45" i="14" s="1"/>
  <c r="V13" i="14"/>
  <c r="U13" i="14"/>
  <c r="U26" i="14" s="1"/>
  <c r="T13" i="14"/>
  <c r="T26" i="14" s="1"/>
  <c r="S13" i="14"/>
  <c r="S26" i="14" s="1"/>
  <c r="R13" i="14"/>
  <c r="Q13" i="14"/>
  <c r="Q26" i="14" s="1"/>
  <c r="Q45" i="14" s="1"/>
  <c r="P13" i="14"/>
  <c r="O13" i="14"/>
  <c r="O26" i="14" s="1"/>
  <c r="O45" i="14" s="1"/>
  <c r="N13" i="14"/>
  <c r="M13" i="14"/>
  <c r="M26" i="14" s="1"/>
  <c r="L13" i="14"/>
  <c r="L26" i="14" s="1"/>
  <c r="K13" i="14"/>
  <c r="K26" i="14" s="1"/>
  <c r="J13" i="14"/>
  <c r="J26" i="14" s="1"/>
  <c r="I13" i="14"/>
  <c r="I26" i="14" s="1"/>
  <c r="I45" i="14" s="1"/>
  <c r="H13" i="14"/>
  <c r="H26" i="14" s="1"/>
  <c r="G13" i="14"/>
  <c r="G26" i="14" s="1"/>
  <c r="G45" i="14" s="1"/>
  <c r="F13" i="14"/>
  <c r="E13" i="14"/>
  <c r="E26" i="14" s="1"/>
  <c r="E45" i="14" s="1"/>
  <c r="D13" i="14"/>
  <c r="D26" i="14" s="1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X44" i="15"/>
  <c r="Z44" i="15" s="1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W44" i="15" s="1"/>
  <c r="V37" i="15"/>
  <c r="U37" i="15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Y26" i="15"/>
  <c r="X26" i="15"/>
  <c r="P26" i="15"/>
  <c r="E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AA13" i="15"/>
  <c r="AA26" i="15" s="1"/>
  <c r="Y13" i="15"/>
  <c r="Z13" i="15" s="1"/>
  <c r="X13" i="15"/>
  <c r="W13" i="15"/>
  <c r="W26" i="15" s="1"/>
  <c r="V13" i="15"/>
  <c r="U13" i="15"/>
  <c r="U26" i="15" s="1"/>
  <c r="U45" i="15" s="1"/>
  <c r="T13" i="15"/>
  <c r="T26" i="15" s="1"/>
  <c r="T45" i="15" s="1"/>
  <c r="S13" i="15"/>
  <c r="R13" i="15"/>
  <c r="R26" i="15" s="1"/>
  <c r="R45" i="15" s="1"/>
  <c r="Q13" i="15"/>
  <c r="Q26" i="15" s="1"/>
  <c r="P13" i="15"/>
  <c r="O13" i="15"/>
  <c r="O26" i="15" s="1"/>
  <c r="N13" i="15"/>
  <c r="M13" i="15"/>
  <c r="M26" i="15" s="1"/>
  <c r="L13" i="15"/>
  <c r="L26" i="15" s="1"/>
  <c r="L45" i="15" s="1"/>
  <c r="K13" i="15"/>
  <c r="J13" i="15"/>
  <c r="J26" i="15" s="1"/>
  <c r="J45" i="15" s="1"/>
  <c r="I13" i="15"/>
  <c r="H13" i="15"/>
  <c r="G13" i="15"/>
  <c r="G26" i="15" s="1"/>
  <c r="F13" i="15"/>
  <c r="E13" i="15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H44" i="16"/>
  <c r="AA43" i="16"/>
  <c r="Y43" i="16"/>
  <c r="Z43" i="16" s="1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Q44" i="16" s="1"/>
  <c r="P37" i="16"/>
  <c r="O37" i="16"/>
  <c r="O44" i="16" s="1"/>
  <c r="N37" i="16"/>
  <c r="M37" i="16"/>
  <c r="M44" i="16" s="1"/>
  <c r="L37" i="16"/>
  <c r="L44" i="16" s="1"/>
  <c r="K37" i="16"/>
  <c r="J37" i="16"/>
  <c r="J44" i="16" s="1"/>
  <c r="I37" i="16"/>
  <c r="H37" i="16"/>
  <c r="G37" i="16"/>
  <c r="G44" i="16" s="1"/>
  <c r="F37" i="16"/>
  <c r="E37" i="16"/>
  <c r="E44" i="16" s="1"/>
  <c r="D37" i="16"/>
  <c r="D44" i="16" s="1"/>
  <c r="C37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X26" i="16" s="1"/>
  <c r="W13" i="16"/>
  <c r="W26" i="16" s="1"/>
  <c r="W45" i="16" s="1"/>
  <c r="V13" i="16"/>
  <c r="V26" i="16" s="1"/>
  <c r="U13" i="16"/>
  <c r="U26" i="16" s="1"/>
  <c r="T13" i="16"/>
  <c r="T26" i="16" s="1"/>
  <c r="S13" i="16"/>
  <c r="S26" i="16" s="1"/>
  <c r="R13" i="16"/>
  <c r="R26" i="16" s="1"/>
  <c r="R45" i="16" s="1"/>
  <c r="Q13" i="16"/>
  <c r="P13" i="16"/>
  <c r="P26" i="16" s="1"/>
  <c r="O13" i="16"/>
  <c r="O26" i="16" s="1"/>
  <c r="O45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H13" i="16"/>
  <c r="H26" i="16" s="1"/>
  <c r="G13" i="16"/>
  <c r="G26" i="16" s="1"/>
  <c r="G45" i="16" s="1"/>
  <c r="F13" i="16"/>
  <c r="F26" i="16" s="1"/>
  <c r="E13" i="16"/>
  <c r="E26" i="16" s="1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5" i="17"/>
  <c r="I44" i="17"/>
  <c r="H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U37" i="17"/>
  <c r="U44" i="17" s="1"/>
  <c r="T37" i="17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H37" i="17"/>
  <c r="G37" i="17"/>
  <c r="G44" i="17" s="1"/>
  <c r="F37" i="17"/>
  <c r="E37" i="17"/>
  <c r="E44" i="17" s="1"/>
  <c r="D37" i="17"/>
  <c r="C37" i="17"/>
  <c r="C44" i="17" s="1"/>
  <c r="Q26" i="17"/>
  <c r="L26" i="17"/>
  <c r="K26" i="17"/>
  <c r="I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Z26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P13" i="17"/>
  <c r="P26" i="17" s="1"/>
  <c r="P45" i="17" s="1"/>
  <c r="O13" i="17"/>
  <c r="O26" i="17" s="1"/>
  <c r="N13" i="17"/>
  <c r="N26" i="17" s="1"/>
  <c r="M13" i="17"/>
  <c r="M26" i="17" s="1"/>
  <c r="L13" i="17"/>
  <c r="K13" i="17"/>
  <c r="J13" i="17"/>
  <c r="J26" i="17" s="1"/>
  <c r="I13" i="17"/>
  <c r="H13" i="17"/>
  <c r="H26" i="17" s="1"/>
  <c r="H45" i="17" s="1"/>
  <c r="G13" i="17"/>
  <c r="G26" i="17" s="1"/>
  <c r="G45" i="17" s="1"/>
  <c r="F13" i="17"/>
  <c r="F26" i="17" s="1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Q44" i="18"/>
  <c r="P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F44" i="18" s="1"/>
  <c r="E43" i="18"/>
  <c r="D43" i="18"/>
  <c r="C43" i="18"/>
  <c r="AA37" i="18"/>
  <c r="AA44" i="18" s="1"/>
  <c r="Y37" i="18"/>
  <c r="X37" i="18"/>
  <c r="Z37" i="18" s="1"/>
  <c r="W37" i="18"/>
  <c r="W44" i="18" s="1"/>
  <c r="V37" i="18"/>
  <c r="U37" i="18"/>
  <c r="T37" i="18"/>
  <c r="T44" i="18" s="1"/>
  <c r="S37" i="18"/>
  <c r="S44" i="18" s="1"/>
  <c r="R37" i="18"/>
  <c r="Q37" i="18"/>
  <c r="P37" i="18"/>
  <c r="O37" i="18"/>
  <c r="O44" i="18" s="1"/>
  <c r="N37" i="18"/>
  <c r="M37" i="18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T26" i="18"/>
  <c r="T45" i="18" s="1"/>
  <c r="S26" i="18"/>
  <c r="L26" i="18"/>
  <c r="L45" i="18" s="1"/>
  <c r="K26" i="18"/>
  <c r="K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Z26" i="18" s="1"/>
  <c r="W13" i="18"/>
  <c r="W26" i="18" s="1"/>
  <c r="V13" i="18"/>
  <c r="V26" i="18" s="1"/>
  <c r="U13" i="18"/>
  <c r="U26" i="18" s="1"/>
  <c r="T13" i="18"/>
  <c r="S13" i="18"/>
  <c r="R13" i="18"/>
  <c r="R26" i="18" s="1"/>
  <c r="Q13" i="18"/>
  <c r="P13" i="18"/>
  <c r="P26" i="18" s="1"/>
  <c r="P45" i="18" s="1"/>
  <c r="O13" i="18"/>
  <c r="O26" i="18" s="1"/>
  <c r="N13" i="18"/>
  <c r="N26" i="18" s="1"/>
  <c r="M13" i="18"/>
  <c r="M26" i="18" s="1"/>
  <c r="L13" i="18"/>
  <c r="K13" i="18"/>
  <c r="J13" i="18"/>
  <c r="J26" i="18" s="1"/>
  <c r="I13" i="18"/>
  <c r="H13" i="18"/>
  <c r="H26" i="18" s="1"/>
  <c r="H45" i="18" s="1"/>
  <c r="G13" i="18"/>
  <c r="G26" i="18" s="1"/>
  <c r="F13" i="18"/>
  <c r="F26" i="18" s="1"/>
  <c r="E13" i="18"/>
  <c r="E26" i="18" s="1"/>
  <c r="D13" i="18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X44" i="19"/>
  <c r="P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N44" i="19" s="1"/>
  <c r="M43" i="19"/>
  <c r="L43" i="19"/>
  <c r="K43" i="19"/>
  <c r="J43" i="19"/>
  <c r="I43" i="19"/>
  <c r="H43" i="19"/>
  <c r="G43" i="19"/>
  <c r="F43" i="19"/>
  <c r="F44" i="19" s="1"/>
  <c r="E43" i="19"/>
  <c r="D43" i="19"/>
  <c r="C43" i="19"/>
  <c r="AA37" i="19"/>
  <c r="AA44" i="19" s="1"/>
  <c r="Y37" i="19"/>
  <c r="X37" i="19"/>
  <c r="Z37" i="19" s="1"/>
  <c r="W37" i="19"/>
  <c r="W44" i="19" s="1"/>
  <c r="V37" i="19"/>
  <c r="U37" i="19"/>
  <c r="T37" i="19"/>
  <c r="S37" i="19"/>
  <c r="S44" i="19" s="1"/>
  <c r="R37" i="19"/>
  <c r="Q37" i="19"/>
  <c r="P37" i="19"/>
  <c r="O37" i="19"/>
  <c r="O44" i="19" s="1"/>
  <c r="N37" i="19"/>
  <c r="M37" i="19"/>
  <c r="L37" i="19"/>
  <c r="K37" i="19"/>
  <c r="K44" i="19" s="1"/>
  <c r="J37" i="19"/>
  <c r="I37" i="19"/>
  <c r="H37" i="19"/>
  <c r="H44" i="19" s="1"/>
  <c r="G37" i="19"/>
  <c r="G44" i="19" s="1"/>
  <c r="F37" i="19"/>
  <c r="E37" i="19"/>
  <c r="D37" i="19"/>
  <c r="C37" i="19"/>
  <c r="C44" i="19" s="1"/>
  <c r="T26" i="19"/>
  <c r="S26" i="19"/>
  <c r="N26" i="19"/>
  <c r="L26" i="19"/>
  <c r="AA25" i="19"/>
  <c r="Y25" i="19"/>
  <c r="Y26" i="19" s="1"/>
  <c r="Y4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W13" i="19"/>
  <c r="W26" i="19" s="1"/>
  <c r="V13" i="19"/>
  <c r="V26" i="19" s="1"/>
  <c r="U13" i="19"/>
  <c r="U26" i="19" s="1"/>
  <c r="T13" i="19"/>
  <c r="S13" i="19"/>
  <c r="R13" i="19"/>
  <c r="R26" i="19" s="1"/>
  <c r="Q13" i="19"/>
  <c r="P13" i="19"/>
  <c r="P26" i="19" s="1"/>
  <c r="O13" i="19"/>
  <c r="O26" i="19" s="1"/>
  <c r="N13" i="19"/>
  <c r="M13" i="19"/>
  <c r="M26" i="19" s="1"/>
  <c r="L13" i="19"/>
  <c r="K13" i="19"/>
  <c r="K26" i="19" s="1"/>
  <c r="J13" i="19"/>
  <c r="J26" i="19" s="1"/>
  <c r="I13" i="19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4" i="20"/>
  <c r="Y44" i="20"/>
  <c r="V44" i="20"/>
  <c r="N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W37" i="20"/>
  <c r="V37" i="20"/>
  <c r="U37" i="20"/>
  <c r="U44" i="20" s="1"/>
  <c r="T37" i="20"/>
  <c r="S37" i="20"/>
  <c r="S44" i="20" s="1"/>
  <c r="R37" i="20"/>
  <c r="Q37" i="20"/>
  <c r="P37" i="20"/>
  <c r="P44" i="20" s="1"/>
  <c r="O37" i="20"/>
  <c r="N37" i="20"/>
  <c r="M37" i="20"/>
  <c r="M44" i="20" s="1"/>
  <c r="L37" i="20"/>
  <c r="K37" i="20"/>
  <c r="K44" i="20" s="1"/>
  <c r="J37" i="20"/>
  <c r="I37" i="20"/>
  <c r="I44" i="20" s="1"/>
  <c r="H37" i="20"/>
  <c r="G37" i="20"/>
  <c r="F37" i="20"/>
  <c r="F44" i="20" s="1"/>
  <c r="E37" i="20"/>
  <c r="E44" i="20" s="1"/>
  <c r="D37" i="20"/>
  <c r="C37" i="20"/>
  <c r="C44" i="20" s="1"/>
  <c r="Y26" i="20"/>
  <c r="X26" i="20"/>
  <c r="Z26" i="20" s="1"/>
  <c r="Q26" i="20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V13" i="20"/>
  <c r="V26" i="20" s="1"/>
  <c r="V45" i="20" s="1"/>
  <c r="U13" i="20"/>
  <c r="U26" i="20" s="1"/>
  <c r="U45" i="20" s="1"/>
  <c r="T13" i="20"/>
  <c r="S13" i="20"/>
  <c r="S26" i="20" s="1"/>
  <c r="S45" i="20" s="1"/>
  <c r="R13" i="20"/>
  <c r="R26" i="20" s="1"/>
  <c r="Q13" i="20"/>
  <c r="P13" i="20"/>
  <c r="P26" i="20" s="1"/>
  <c r="O13" i="20"/>
  <c r="N13" i="20"/>
  <c r="N26" i="20" s="1"/>
  <c r="N45" i="20" s="1"/>
  <c r="M13" i="20"/>
  <c r="M26" i="20" s="1"/>
  <c r="M45" i="20" s="1"/>
  <c r="L13" i="20"/>
  <c r="K13" i="20"/>
  <c r="K26" i="20" s="1"/>
  <c r="K45" i="20" s="1"/>
  <c r="J13" i="20"/>
  <c r="J26" i="20" s="1"/>
  <c r="I13" i="20"/>
  <c r="H13" i="20"/>
  <c r="H26" i="20" s="1"/>
  <c r="G13" i="20"/>
  <c r="F13" i="20"/>
  <c r="F26" i="20" s="1"/>
  <c r="E13" i="20"/>
  <c r="E26" i="20" s="1"/>
  <c r="E45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N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W44" i="21" s="1"/>
  <c r="V37" i="21"/>
  <c r="V44" i="21" s="1"/>
  <c r="U37" i="21"/>
  <c r="T37" i="21"/>
  <c r="T44" i="21" s="1"/>
  <c r="S37" i="21"/>
  <c r="R37" i="2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P26" i="21" s="1"/>
  <c r="P45" i="21" s="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W45" i="21" s="1"/>
  <c r="V13" i="21"/>
  <c r="V26" i="21" s="1"/>
  <c r="U13" i="21"/>
  <c r="U26" i="21" s="1"/>
  <c r="T13" i="21"/>
  <c r="T26" i="21" s="1"/>
  <c r="T45" i="21" s="1"/>
  <c r="S13" i="21"/>
  <c r="S26" i="21" s="1"/>
  <c r="R13" i="21"/>
  <c r="R26" i="21" s="1"/>
  <c r="Q13" i="21"/>
  <c r="Q26" i="21" s="1"/>
  <c r="Q45" i="21" s="1"/>
  <c r="P13" i="21"/>
  <c r="O13" i="21"/>
  <c r="O26" i="21" s="1"/>
  <c r="O45" i="21" s="1"/>
  <c r="N13" i="21"/>
  <c r="M13" i="21"/>
  <c r="M26" i="21" s="1"/>
  <c r="L13" i="2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G45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Q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Z37" i="22" s="1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L37" i="22"/>
  <c r="L44" i="22" s="1"/>
  <c r="K37" i="22"/>
  <c r="K44" i="22" s="1"/>
  <c r="J37" i="22"/>
  <c r="I37" i="22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H26" i="22"/>
  <c r="H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Z13" i="22"/>
  <c r="Y13" i="22"/>
  <c r="X13" i="22"/>
  <c r="W13" i="22"/>
  <c r="W26" i="22" s="1"/>
  <c r="V13" i="22"/>
  <c r="U13" i="22"/>
  <c r="U26" i="22" s="1"/>
  <c r="T13" i="22"/>
  <c r="T26" i="22" s="1"/>
  <c r="T45" i="22" s="1"/>
  <c r="S13" i="22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L26" i="22" s="1"/>
  <c r="L45" i="22" s="1"/>
  <c r="K13" i="22"/>
  <c r="J13" i="22"/>
  <c r="I13" i="22"/>
  <c r="I26" i="22" s="1"/>
  <c r="H13" i="22"/>
  <c r="G13" i="22"/>
  <c r="G26" i="22" s="1"/>
  <c r="F13" i="22"/>
  <c r="F26" i="22" s="1"/>
  <c r="E13" i="22"/>
  <c r="E26" i="22" s="1"/>
  <c r="D13" i="22"/>
  <c r="D26" i="22" s="1"/>
  <c r="D45" i="22" s="1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H44" i="23" s="1"/>
  <c r="G43" i="23"/>
  <c r="F43" i="23"/>
  <c r="E43" i="23"/>
  <c r="D43" i="23"/>
  <c r="C43" i="23"/>
  <c r="AA37" i="23"/>
  <c r="AA44" i="23" s="1"/>
  <c r="Y37" i="23"/>
  <c r="X37" i="23"/>
  <c r="W37" i="23"/>
  <c r="W44" i="23" s="1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X26" i="23"/>
  <c r="R26" i="23"/>
  <c r="P26" i="23"/>
  <c r="J26" i="23"/>
  <c r="J45" i="23" s="1"/>
  <c r="AA25" i="23"/>
  <c r="Y25" i="23"/>
  <c r="X25" i="23"/>
  <c r="Z25" i="23" s="1"/>
  <c r="W25" i="23"/>
  <c r="V25" i="23"/>
  <c r="U25" i="23"/>
  <c r="T25" i="23"/>
  <c r="S25" i="23"/>
  <c r="S26" i="23" s="1"/>
  <c r="R25" i="23"/>
  <c r="Q25" i="23"/>
  <c r="P25" i="23"/>
  <c r="O25" i="23"/>
  <c r="N25" i="23"/>
  <c r="M25" i="23"/>
  <c r="L25" i="23"/>
  <c r="K25" i="23"/>
  <c r="K26" i="23" s="1"/>
  <c r="J25" i="23"/>
  <c r="I25" i="23"/>
  <c r="H25" i="23"/>
  <c r="G25" i="23"/>
  <c r="F25" i="23"/>
  <c r="E25" i="23"/>
  <c r="D25" i="23"/>
  <c r="C25" i="23"/>
  <c r="C26" i="23" s="1"/>
  <c r="AA13" i="23"/>
  <c r="Y13" i="23"/>
  <c r="Y26" i="23" s="1"/>
  <c r="X13" i="23"/>
  <c r="Z13" i="23" s="1"/>
  <c r="W13" i="23"/>
  <c r="W26" i="23" s="1"/>
  <c r="V13" i="23"/>
  <c r="V26" i="23" s="1"/>
  <c r="V45" i="23" s="1"/>
  <c r="U13" i="23"/>
  <c r="U26" i="23" s="1"/>
  <c r="U45" i="23" s="1"/>
  <c r="T13" i="23"/>
  <c r="T26" i="23" s="1"/>
  <c r="T45" i="23" s="1"/>
  <c r="S13" i="23"/>
  <c r="R13" i="23"/>
  <c r="Q13" i="23"/>
  <c r="Q26" i="23" s="1"/>
  <c r="P13" i="23"/>
  <c r="O13" i="23"/>
  <c r="O26" i="23" s="1"/>
  <c r="N13" i="23"/>
  <c r="N26" i="23" s="1"/>
  <c r="N45" i="23" s="1"/>
  <c r="M13" i="23"/>
  <c r="M26" i="23" s="1"/>
  <c r="L13" i="23"/>
  <c r="L26" i="23" s="1"/>
  <c r="L45" i="23" s="1"/>
  <c r="K13" i="23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D13" i="23"/>
  <c r="C13" i="23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E44" i="1"/>
  <c r="AA43" i="1"/>
  <c r="Y43" i="1"/>
  <c r="X43" i="1"/>
  <c r="W43" i="1"/>
  <c r="W44" i="1" s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G44" i="1" s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V44" i="1" s="1"/>
  <c r="U37" i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F37" i="1"/>
  <c r="F44" i="1" s="1"/>
  <c r="E37" i="1"/>
  <c r="D37" i="1"/>
  <c r="D44" i="1" s="1"/>
  <c r="C37" i="1"/>
  <c r="C44" i="1" s="1"/>
  <c r="R26" i="1"/>
  <c r="R45" i="1" s="1"/>
  <c r="P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W26" i="1" s="1"/>
  <c r="V13" i="1"/>
  <c r="V26" i="1" s="1"/>
  <c r="V45" i="1" s="1"/>
  <c r="U13" i="1"/>
  <c r="T13" i="1"/>
  <c r="T26" i="1" s="1"/>
  <c r="S13" i="1"/>
  <c r="R13" i="1"/>
  <c r="Q13" i="1"/>
  <c r="Q26" i="1" s="1"/>
  <c r="P13" i="1"/>
  <c r="O13" i="1"/>
  <c r="O26" i="1" s="1"/>
  <c r="N13" i="1"/>
  <c r="N26" i="1" s="1"/>
  <c r="N45" i="1" s="1"/>
  <c r="M13" i="1"/>
  <c r="L13" i="1"/>
  <c r="L26" i="1" s="1"/>
  <c r="K13" i="1"/>
  <c r="J13" i="1"/>
  <c r="J26" i="1" s="1"/>
  <c r="J45" i="1" s="1"/>
  <c r="I13" i="1"/>
  <c r="I26" i="1" s="1"/>
  <c r="H13" i="1"/>
  <c r="H26" i="1" s="1"/>
  <c r="G13" i="1"/>
  <c r="G26" i="1" s="1"/>
  <c r="F13" i="1"/>
  <c r="F26" i="1" s="1"/>
  <c r="F45" i="1" s="1"/>
  <c r="E13" i="1"/>
  <c r="D13" i="1"/>
  <c r="D26" i="1" s="1"/>
  <c r="C13" i="1"/>
  <c r="Q26" i="19" l="1"/>
  <c r="T44" i="17"/>
  <c r="D45" i="8"/>
  <c r="E44" i="7"/>
  <c r="E45" i="7" s="1"/>
  <c r="O45" i="1"/>
  <c r="H44" i="1"/>
  <c r="H45" i="1" s="1"/>
  <c r="C26" i="22"/>
  <c r="C45" i="22" s="1"/>
  <c r="V44" i="15"/>
  <c r="S44" i="8"/>
  <c r="L45" i="5"/>
  <c r="X26" i="1"/>
  <c r="D26" i="20"/>
  <c r="V44" i="18"/>
  <c r="P26" i="11"/>
  <c r="P45" i="11" s="1"/>
  <c r="P26" i="9"/>
  <c r="P45" i="9" s="1"/>
  <c r="E45" i="5"/>
  <c r="U44" i="4"/>
  <c r="U45" i="4" s="1"/>
  <c r="D26" i="23"/>
  <c r="D45" i="23" s="1"/>
  <c r="X44" i="23"/>
  <c r="Q44" i="20"/>
  <c r="P45" i="15"/>
  <c r="E44" i="12"/>
  <c r="E45" i="12" s="1"/>
  <c r="M44" i="12"/>
  <c r="M45" i="12" s="1"/>
  <c r="U44" i="12"/>
  <c r="E44" i="10"/>
  <c r="E45" i="10" s="1"/>
  <c r="M44" i="10"/>
  <c r="U44" i="10"/>
  <c r="Z13" i="9"/>
  <c r="E44" i="8"/>
  <c r="H26" i="6"/>
  <c r="H45" i="6" s="1"/>
  <c r="P26" i="6"/>
  <c r="P45" i="6" s="1"/>
  <c r="X26" i="6"/>
  <c r="Z26" i="6" s="1"/>
  <c r="W44" i="3"/>
  <c r="AA26" i="22"/>
  <c r="AA45" i="22" s="1"/>
  <c r="P26" i="14"/>
  <c r="L45" i="8"/>
  <c r="X44" i="1"/>
  <c r="Z44" i="1" s="1"/>
  <c r="Z25" i="19"/>
  <c r="G26" i="11"/>
  <c r="D45" i="5"/>
  <c r="Z13" i="4"/>
  <c r="L26" i="20"/>
  <c r="H44" i="20"/>
  <c r="H26" i="9"/>
  <c r="V45" i="8"/>
  <c r="Z25" i="4"/>
  <c r="E44" i="4"/>
  <c r="E45" i="4" s="1"/>
  <c r="P44" i="23"/>
  <c r="M45" i="23"/>
  <c r="Z37" i="23"/>
  <c r="M44" i="22"/>
  <c r="F45" i="20"/>
  <c r="N45" i="19"/>
  <c r="T45" i="17"/>
  <c r="L45" i="16"/>
  <c r="T45" i="16"/>
  <c r="M45" i="15"/>
  <c r="F45" i="7"/>
  <c r="N45" i="7"/>
  <c r="O44" i="4"/>
  <c r="O45" i="4" s="1"/>
  <c r="P45" i="1"/>
  <c r="AA44" i="12"/>
  <c r="W45" i="1"/>
  <c r="P44" i="1"/>
  <c r="K26" i="22"/>
  <c r="K45" i="22" s="1"/>
  <c r="T26" i="20"/>
  <c r="V44" i="19"/>
  <c r="N44" i="18"/>
  <c r="N45" i="18" s="1"/>
  <c r="X26" i="9"/>
  <c r="AA44" i="6"/>
  <c r="AA45" i="6" s="1"/>
  <c r="Q45" i="1"/>
  <c r="L45" i="17"/>
  <c r="E45" i="16"/>
  <c r="M45" i="16"/>
  <c r="U45" i="16"/>
  <c r="Y45" i="15"/>
  <c r="H26" i="12"/>
  <c r="H45" i="12" s="1"/>
  <c r="W45" i="10"/>
  <c r="J26" i="6"/>
  <c r="J45" i="6" s="1"/>
  <c r="R26" i="6"/>
  <c r="R45" i="6" s="1"/>
  <c r="Z25" i="6"/>
  <c r="E44" i="5"/>
  <c r="M44" i="5"/>
  <c r="M45" i="5" s="1"/>
  <c r="U44" i="5"/>
  <c r="U45" i="5" s="1"/>
  <c r="U44" i="21"/>
  <c r="I26" i="19"/>
  <c r="D44" i="17"/>
  <c r="M44" i="7"/>
  <c r="M45" i="7" s="1"/>
  <c r="Z26" i="4"/>
  <c r="G45" i="1"/>
  <c r="S26" i="22"/>
  <c r="S45" i="22" s="1"/>
  <c r="Z44" i="20"/>
  <c r="AA44" i="13"/>
  <c r="P45" i="23"/>
  <c r="Z13" i="21"/>
  <c r="C26" i="1"/>
  <c r="C45" i="1" s="1"/>
  <c r="K26" i="1"/>
  <c r="K45" i="1" s="1"/>
  <c r="S26" i="1"/>
  <c r="S45" i="1" s="1"/>
  <c r="G45" i="23"/>
  <c r="O45" i="23"/>
  <c r="W45" i="23"/>
  <c r="Q45" i="22"/>
  <c r="C44" i="21"/>
  <c r="C45" i="21" s="1"/>
  <c r="S44" i="21"/>
  <c r="AA44" i="21"/>
  <c r="G45" i="19"/>
  <c r="O45" i="19"/>
  <c r="W45" i="19"/>
  <c r="F45" i="18"/>
  <c r="V45" i="18"/>
  <c r="N45" i="17"/>
  <c r="Q45" i="17"/>
  <c r="G45" i="15"/>
  <c r="W45" i="15"/>
  <c r="T45" i="11"/>
  <c r="D45" i="10"/>
  <c r="L45" i="10"/>
  <c r="T45" i="10"/>
  <c r="N45" i="5"/>
  <c r="G45" i="4"/>
  <c r="Y45" i="3"/>
  <c r="V44" i="7"/>
  <c r="V45" i="7" s="1"/>
  <c r="Y44" i="6"/>
  <c r="Y45" i="6" s="1"/>
  <c r="J26" i="2"/>
  <c r="J45" i="2" s="1"/>
  <c r="I45" i="1"/>
  <c r="E45" i="23"/>
  <c r="AA26" i="1"/>
  <c r="AA45" i="1" s="1"/>
  <c r="E26" i="1"/>
  <c r="E45" i="1" s="1"/>
  <c r="M26" i="1"/>
  <c r="M45" i="1" s="1"/>
  <c r="U26" i="1"/>
  <c r="U45" i="1" s="1"/>
  <c r="J26" i="22"/>
  <c r="R26" i="22"/>
  <c r="R45" i="22" s="1"/>
  <c r="Y26" i="22"/>
  <c r="Y45" i="22" s="1"/>
  <c r="H45" i="19"/>
  <c r="P45" i="19"/>
  <c r="G45" i="18"/>
  <c r="O45" i="18"/>
  <c r="W45" i="18"/>
  <c r="C44" i="16"/>
  <c r="K44" i="16"/>
  <c r="K45" i="16" s="1"/>
  <c r="S44" i="16"/>
  <c r="S45" i="16" s="1"/>
  <c r="M44" i="9"/>
  <c r="U44" i="9"/>
  <c r="C45" i="8"/>
  <c r="S45" i="8"/>
  <c r="AA26" i="5"/>
  <c r="AA45" i="5" s="1"/>
  <c r="V45" i="3"/>
  <c r="W45" i="2"/>
  <c r="I45" i="23"/>
  <c r="Q45" i="23"/>
  <c r="I44" i="22"/>
  <c r="I45" i="22" s="1"/>
  <c r="E45" i="21"/>
  <c r="M45" i="21"/>
  <c r="U45" i="21"/>
  <c r="D26" i="21"/>
  <c r="D45" i="21" s="1"/>
  <c r="L26" i="21"/>
  <c r="L45" i="21" s="1"/>
  <c r="F44" i="21"/>
  <c r="F45" i="21" s="1"/>
  <c r="I44" i="19"/>
  <c r="Q44" i="19"/>
  <c r="I26" i="18"/>
  <c r="I45" i="18" s="1"/>
  <c r="Q26" i="18"/>
  <c r="Q45" i="18" s="1"/>
  <c r="Y26" i="18"/>
  <c r="Y44" i="18"/>
  <c r="Y45" i="18" s="1"/>
  <c r="W45" i="17"/>
  <c r="F44" i="17"/>
  <c r="F45" i="17" s="1"/>
  <c r="N44" i="17"/>
  <c r="V44" i="17"/>
  <c r="V45" i="17" s="1"/>
  <c r="J45" i="14"/>
  <c r="C45" i="12"/>
  <c r="K45" i="12"/>
  <c r="S45" i="12"/>
  <c r="AA45" i="12"/>
  <c r="J45" i="11"/>
  <c r="R45" i="11"/>
  <c r="AA45" i="11"/>
  <c r="P26" i="10"/>
  <c r="P45" i="10" s="1"/>
  <c r="H44" i="9"/>
  <c r="H26" i="7"/>
  <c r="H45" i="7" s="1"/>
  <c r="P26" i="7"/>
  <c r="P45" i="7" s="1"/>
  <c r="X26" i="7"/>
  <c r="O44" i="7"/>
  <c r="D45" i="6"/>
  <c r="L45" i="6"/>
  <c r="T45" i="6"/>
  <c r="O44" i="5"/>
  <c r="O45" i="5" s="1"/>
  <c r="W44" i="5"/>
  <c r="D45" i="4"/>
  <c r="L45" i="4"/>
  <c r="T45" i="4"/>
  <c r="H45" i="3"/>
  <c r="P45" i="3"/>
  <c r="U45" i="2"/>
  <c r="J44" i="22"/>
  <c r="F44" i="16"/>
  <c r="N44" i="16"/>
  <c r="V44" i="16"/>
  <c r="Q45" i="15"/>
  <c r="H26" i="15"/>
  <c r="H45" i="15" s="1"/>
  <c r="Z25" i="15"/>
  <c r="H26" i="13"/>
  <c r="H45" i="13" s="1"/>
  <c r="P26" i="13"/>
  <c r="P45" i="13" s="1"/>
  <c r="D45" i="12"/>
  <c r="L45" i="12"/>
  <c r="T45" i="12"/>
  <c r="K26" i="9"/>
  <c r="K45" i="9" s="1"/>
  <c r="F45" i="8"/>
  <c r="N45" i="8"/>
  <c r="E45" i="6"/>
  <c r="M45" i="6"/>
  <c r="M45" i="4"/>
  <c r="AA26" i="23"/>
  <c r="AA45" i="23" s="1"/>
  <c r="V26" i="22"/>
  <c r="N26" i="21"/>
  <c r="N45" i="21" s="1"/>
  <c r="X44" i="21"/>
  <c r="Z44" i="21" s="1"/>
  <c r="I26" i="20"/>
  <c r="I45" i="20" s="1"/>
  <c r="X44" i="17"/>
  <c r="Z44" i="17" s="1"/>
  <c r="H45" i="16"/>
  <c r="P45" i="16"/>
  <c r="Z26" i="16"/>
  <c r="X45" i="16"/>
  <c r="I26" i="15"/>
  <c r="I45" i="15" s="1"/>
  <c r="D45" i="14"/>
  <c r="L45" i="14"/>
  <c r="T45" i="14"/>
  <c r="M44" i="13"/>
  <c r="U44" i="13"/>
  <c r="L45" i="11"/>
  <c r="M44" i="11"/>
  <c r="U44" i="11"/>
  <c r="J45" i="10"/>
  <c r="R45" i="10"/>
  <c r="L45" i="9"/>
  <c r="T45" i="9"/>
  <c r="F45" i="6"/>
  <c r="N45" i="6"/>
  <c r="E44" i="6"/>
  <c r="M44" i="6"/>
  <c r="U44" i="6"/>
  <c r="U45" i="6" s="1"/>
  <c r="H26" i="5"/>
  <c r="H45" i="5" s="1"/>
  <c r="P26" i="5"/>
  <c r="P45" i="5" s="1"/>
  <c r="X26" i="5"/>
  <c r="Z26" i="5" s="1"/>
  <c r="F45" i="4"/>
  <c r="N45" i="4"/>
  <c r="Z13" i="3"/>
  <c r="G44" i="2"/>
  <c r="G45" i="2" s="1"/>
  <c r="O44" i="2"/>
  <c r="O45" i="2" s="1"/>
  <c r="Z50" i="23"/>
  <c r="X26" i="21"/>
  <c r="J44" i="21"/>
  <c r="J45" i="21" s="1"/>
  <c r="R44" i="21"/>
  <c r="R45" i="21" s="1"/>
  <c r="I44" i="21"/>
  <c r="I45" i="21" s="1"/>
  <c r="AA45" i="20"/>
  <c r="F45" i="19"/>
  <c r="V45" i="19"/>
  <c r="E44" i="19"/>
  <c r="E45" i="19" s="1"/>
  <c r="M44" i="19"/>
  <c r="U44" i="19"/>
  <c r="D26" i="18"/>
  <c r="D45" i="18" s="1"/>
  <c r="E44" i="18"/>
  <c r="E45" i="18" s="1"/>
  <c r="M44" i="18"/>
  <c r="M45" i="18" s="1"/>
  <c r="U44" i="18"/>
  <c r="U45" i="18" s="1"/>
  <c r="D26" i="17"/>
  <c r="D45" i="17" s="1"/>
  <c r="Y44" i="17"/>
  <c r="Y45" i="17" s="1"/>
  <c r="I26" i="16"/>
  <c r="Q26" i="16"/>
  <c r="Y26" i="16"/>
  <c r="C26" i="15"/>
  <c r="C45" i="15" s="1"/>
  <c r="S26" i="15"/>
  <c r="E44" i="15"/>
  <c r="E45" i="15" s="1"/>
  <c r="M45" i="14"/>
  <c r="U45" i="14"/>
  <c r="F26" i="12"/>
  <c r="F45" i="12" s="1"/>
  <c r="N26" i="12"/>
  <c r="N45" i="12" s="1"/>
  <c r="V26" i="12"/>
  <c r="V45" i="12" s="1"/>
  <c r="U45" i="9"/>
  <c r="E26" i="9"/>
  <c r="E45" i="9" s="1"/>
  <c r="M26" i="9"/>
  <c r="H26" i="8"/>
  <c r="H45" i="8" s="1"/>
  <c r="P26" i="8"/>
  <c r="P45" i="8" s="1"/>
  <c r="Z25" i="8"/>
  <c r="D26" i="7"/>
  <c r="D45" i="7" s="1"/>
  <c r="L26" i="7"/>
  <c r="L45" i="7" s="1"/>
  <c r="T26" i="7"/>
  <c r="T45" i="7" s="1"/>
  <c r="C26" i="3"/>
  <c r="K26" i="3"/>
  <c r="S26" i="3"/>
  <c r="S45" i="3" s="1"/>
  <c r="AA26" i="3"/>
  <c r="AA45" i="3" s="1"/>
  <c r="J26" i="3"/>
  <c r="R26" i="3"/>
  <c r="F45" i="2"/>
  <c r="N45" i="2"/>
  <c r="D45" i="1"/>
  <c r="L45" i="1"/>
  <c r="T45" i="1"/>
  <c r="R45" i="23"/>
  <c r="S45" i="21"/>
  <c r="O45" i="15"/>
  <c r="Z26" i="23"/>
  <c r="E45" i="22"/>
  <c r="M45" i="22"/>
  <c r="U45" i="22"/>
  <c r="X45" i="23"/>
  <c r="F45" i="22"/>
  <c r="N45" i="22"/>
  <c r="P45" i="22"/>
  <c r="V45" i="21"/>
  <c r="H45" i="20"/>
  <c r="P45" i="20"/>
  <c r="T45" i="20"/>
  <c r="V45" i="22"/>
  <c r="Z26" i="1"/>
  <c r="Y45" i="1"/>
  <c r="C45" i="23"/>
  <c r="K45" i="23"/>
  <c r="S45" i="23"/>
  <c r="H45" i="23"/>
  <c r="Z26" i="21"/>
  <c r="R45" i="20"/>
  <c r="I45" i="19"/>
  <c r="Z43" i="1"/>
  <c r="Z43" i="23"/>
  <c r="Y44" i="23"/>
  <c r="Z44" i="23" s="1"/>
  <c r="G26" i="20"/>
  <c r="O26" i="20"/>
  <c r="W26" i="20"/>
  <c r="J44" i="20"/>
  <c r="J45" i="20" s="1"/>
  <c r="R44" i="20"/>
  <c r="Z37" i="20"/>
  <c r="S45" i="19"/>
  <c r="S45" i="18"/>
  <c r="X45" i="18"/>
  <c r="Z45" i="18" s="1"/>
  <c r="S45" i="17"/>
  <c r="I45" i="16"/>
  <c r="Q45" i="16"/>
  <c r="H45" i="14"/>
  <c r="K45" i="21"/>
  <c r="X44" i="6"/>
  <c r="Z44" i="6" s="1"/>
  <c r="Z37" i="6"/>
  <c r="Q45" i="20"/>
  <c r="X45" i="17"/>
  <c r="Z45" i="17" s="1"/>
  <c r="Y44" i="16"/>
  <c r="Y45" i="16" s="1"/>
  <c r="Z45" i="16" s="1"/>
  <c r="X45" i="13"/>
  <c r="Z26" i="13"/>
  <c r="M45" i="11"/>
  <c r="C45" i="20"/>
  <c r="X45" i="20"/>
  <c r="G44" i="22"/>
  <c r="G45" i="22" s="1"/>
  <c r="O44" i="22"/>
  <c r="O45" i="22" s="1"/>
  <c r="W44" i="22"/>
  <c r="W45" i="22" s="1"/>
  <c r="X44" i="22"/>
  <c r="Z44" i="22" s="1"/>
  <c r="D44" i="20"/>
  <c r="D45" i="20" s="1"/>
  <c r="L44" i="20"/>
  <c r="L45" i="20" s="1"/>
  <c r="T44" i="20"/>
  <c r="C45" i="19"/>
  <c r="AA45" i="18"/>
  <c r="J44" i="18"/>
  <c r="J45" i="18" s="1"/>
  <c r="R44" i="18"/>
  <c r="R45" i="18" s="1"/>
  <c r="C45" i="17"/>
  <c r="X26" i="19"/>
  <c r="Z13" i="19"/>
  <c r="Z26" i="10"/>
  <c r="X45" i="10"/>
  <c r="Z45" i="10" s="1"/>
  <c r="X26" i="22"/>
  <c r="M45" i="19"/>
  <c r="U45" i="19"/>
  <c r="AA45" i="19"/>
  <c r="J44" i="19"/>
  <c r="J45" i="19" s="1"/>
  <c r="R44" i="19"/>
  <c r="R45" i="19" s="1"/>
  <c r="Z44" i="19"/>
  <c r="E45" i="17"/>
  <c r="M45" i="17"/>
  <c r="U45" i="17"/>
  <c r="AA45" i="17"/>
  <c r="J44" i="17"/>
  <c r="J45" i="17" s="1"/>
  <c r="R44" i="17"/>
  <c r="R45" i="17" s="1"/>
  <c r="C45" i="16"/>
  <c r="O45" i="9"/>
  <c r="W45" i="9"/>
  <c r="AA45" i="21"/>
  <c r="I45" i="17"/>
  <c r="X26" i="14"/>
  <c r="Z25" i="14"/>
  <c r="I45" i="13"/>
  <c r="Q45" i="13"/>
  <c r="Y26" i="13"/>
  <c r="Y45" i="13" s="1"/>
  <c r="Z13" i="13"/>
  <c r="Y45" i="20"/>
  <c r="Q45" i="19"/>
  <c r="G44" i="20"/>
  <c r="O44" i="20"/>
  <c r="W44" i="20"/>
  <c r="K45" i="19"/>
  <c r="D44" i="19"/>
  <c r="D45" i="19" s="1"/>
  <c r="L44" i="19"/>
  <c r="L45" i="19" s="1"/>
  <c r="T44" i="19"/>
  <c r="T45" i="19" s="1"/>
  <c r="K45" i="17"/>
  <c r="F45" i="16"/>
  <c r="N45" i="16"/>
  <c r="V45" i="16"/>
  <c r="X45" i="15"/>
  <c r="Z45" i="15" s="1"/>
  <c r="Z26" i="15"/>
  <c r="Z13" i="14"/>
  <c r="Z37" i="14"/>
  <c r="AA45" i="13"/>
  <c r="C44" i="14"/>
  <c r="C45" i="14" s="1"/>
  <c r="K44" i="14"/>
  <c r="K45" i="14" s="1"/>
  <c r="S44" i="14"/>
  <c r="S45" i="14" s="1"/>
  <c r="J45" i="13"/>
  <c r="R45" i="13"/>
  <c r="U45" i="12"/>
  <c r="O45" i="11"/>
  <c r="V45" i="10"/>
  <c r="F45" i="9"/>
  <c r="N45" i="9"/>
  <c r="V45" i="9"/>
  <c r="M45" i="10"/>
  <c r="G45" i="9"/>
  <c r="C44" i="15"/>
  <c r="K44" i="15"/>
  <c r="K45" i="15" s="1"/>
  <c r="S44" i="15"/>
  <c r="S45" i="15" s="1"/>
  <c r="AA44" i="15"/>
  <c r="AA45" i="15" s="1"/>
  <c r="Z13" i="11"/>
  <c r="U45" i="11"/>
  <c r="X44" i="8"/>
  <c r="Z44" i="8" s="1"/>
  <c r="Z37" i="8"/>
  <c r="Z13" i="18"/>
  <c r="Z13" i="17"/>
  <c r="Z13" i="16"/>
  <c r="F26" i="14"/>
  <c r="N26" i="14"/>
  <c r="V26" i="14"/>
  <c r="F44" i="14"/>
  <c r="N44" i="14"/>
  <c r="V44" i="14"/>
  <c r="E45" i="13"/>
  <c r="M45" i="13"/>
  <c r="U45" i="13"/>
  <c r="W45" i="12"/>
  <c r="W45" i="11"/>
  <c r="I45" i="9"/>
  <c r="Q45" i="9"/>
  <c r="X45" i="9"/>
  <c r="W45" i="8"/>
  <c r="X26" i="12"/>
  <c r="E45" i="11"/>
  <c r="X26" i="11"/>
  <c r="Z13" i="10"/>
  <c r="U45" i="10"/>
  <c r="J45" i="9"/>
  <c r="R45" i="9"/>
  <c r="Y26" i="8"/>
  <c r="Y45" i="8" s="1"/>
  <c r="Z13" i="8"/>
  <c r="X26" i="8"/>
  <c r="V45" i="4"/>
  <c r="F26" i="15"/>
  <c r="F45" i="15" s="1"/>
  <c r="N26" i="15"/>
  <c r="N45" i="15" s="1"/>
  <c r="V26" i="15"/>
  <c r="V45" i="15" s="1"/>
  <c r="H44" i="14"/>
  <c r="P44" i="14"/>
  <c r="P45" i="14" s="1"/>
  <c r="X44" i="14"/>
  <c r="Z44" i="14" s="1"/>
  <c r="Z44" i="13"/>
  <c r="J45" i="12"/>
  <c r="R45" i="12"/>
  <c r="G45" i="11"/>
  <c r="C45" i="10"/>
  <c r="K45" i="10"/>
  <c r="D45" i="9"/>
  <c r="C45" i="3"/>
  <c r="K45" i="3"/>
  <c r="J45" i="3"/>
  <c r="R45" i="3"/>
  <c r="V45" i="2"/>
  <c r="X44" i="2"/>
  <c r="Z44" i="2" s="1"/>
  <c r="Z37" i="2"/>
  <c r="Y26" i="9"/>
  <c r="Y45" i="9" s="1"/>
  <c r="X44" i="9"/>
  <c r="Z44" i="9" s="1"/>
  <c r="O45" i="7"/>
  <c r="J45" i="4"/>
  <c r="H45" i="2"/>
  <c r="P45" i="2"/>
  <c r="X45" i="2"/>
  <c r="Z45" i="2" s="1"/>
  <c r="X44" i="10"/>
  <c r="Z44" i="10" s="1"/>
  <c r="O45" i="8"/>
  <c r="I45" i="6"/>
  <c r="W45" i="5"/>
  <c r="X44" i="5"/>
  <c r="Z44" i="5" s="1"/>
  <c r="Z37" i="5"/>
  <c r="Z37" i="13"/>
  <c r="Z37" i="12"/>
  <c r="Z37" i="11"/>
  <c r="Z37" i="9"/>
  <c r="AA45" i="2"/>
  <c r="S44" i="10"/>
  <c r="S45" i="10" s="1"/>
  <c r="AA44" i="10"/>
  <c r="AA45" i="10" s="1"/>
  <c r="C44" i="9"/>
  <c r="C45" i="9" s="1"/>
  <c r="K44" i="9"/>
  <c r="S44" i="9"/>
  <c r="S45" i="9" s="1"/>
  <c r="AA44" i="9"/>
  <c r="AA45" i="9" s="1"/>
  <c r="E26" i="8"/>
  <c r="E45" i="8" s="1"/>
  <c r="M26" i="8"/>
  <c r="M45" i="8" s="1"/>
  <c r="U26" i="8"/>
  <c r="U45" i="8" s="1"/>
  <c r="C45" i="7"/>
  <c r="K45" i="7"/>
  <c r="S45" i="7"/>
  <c r="W45" i="7"/>
  <c r="X44" i="7"/>
  <c r="Z44" i="7" s="1"/>
  <c r="Z37" i="7"/>
  <c r="O45" i="6"/>
  <c r="G45" i="5"/>
  <c r="R45" i="4"/>
  <c r="G45" i="3"/>
  <c r="O45" i="3"/>
  <c r="W45" i="3"/>
  <c r="C45" i="2"/>
  <c r="K45" i="2"/>
  <c r="S45" i="2"/>
  <c r="G45" i="8"/>
  <c r="X45" i="6"/>
  <c r="Z45" i="6" s="1"/>
  <c r="Q45" i="6"/>
  <c r="I45" i="5"/>
  <c r="C45" i="4"/>
  <c r="K45" i="4"/>
  <c r="S45" i="4"/>
  <c r="AA45" i="4"/>
  <c r="W45" i="4"/>
  <c r="X44" i="4"/>
  <c r="Z44" i="4" s="1"/>
  <c r="Z37" i="4"/>
  <c r="X44" i="3"/>
  <c r="Z44" i="3" s="1"/>
  <c r="Z37" i="3"/>
  <c r="D45" i="2"/>
  <c r="L45" i="2"/>
  <c r="T45" i="2"/>
  <c r="I45" i="2"/>
  <c r="G45" i="7"/>
  <c r="Z26" i="7"/>
  <c r="Z13" i="2"/>
  <c r="X45" i="4" l="1"/>
  <c r="Z45" i="4" s="1"/>
  <c r="X45" i="21"/>
  <c r="Z45" i="21" s="1"/>
  <c r="Z45" i="13"/>
  <c r="X45" i="1"/>
  <c r="Z45" i="1" s="1"/>
  <c r="J45" i="22"/>
  <c r="M45" i="9"/>
  <c r="Z45" i="9"/>
  <c r="Z26" i="9"/>
  <c r="Z44" i="16"/>
  <c r="H45" i="9"/>
  <c r="X45" i="14"/>
  <c r="Z45" i="14" s="1"/>
  <c r="Z26" i="14"/>
  <c r="G45" i="20"/>
  <c r="O45" i="20"/>
  <c r="W45" i="20"/>
  <c r="X45" i="5"/>
  <c r="Z45" i="5" s="1"/>
  <c r="X45" i="11"/>
  <c r="Z45" i="11" s="1"/>
  <c r="Z26" i="11"/>
  <c r="V45" i="14"/>
  <c r="Z26" i="8"/>
  <c r="X45" i="8"/>
  <c r="Z45" i="8" s="1"/>
  <c r="N45" i="14"/>
  <c r="Y45" i="23"/>
  <c r="Z45" i="23" s="1"/>
  <c r="Z26" i="22"/>
  <c r="X45" i="22"/>
  <c r="Z45" i="22" s="1"/>
  <c r="X45" i="7"/>
  <c r="Z45" i="7" s="1"/>
  <c r="X45" i="12"/>
  <c r="Z45" i="12" s="1"/>
  <c r="Z26" i="12"/>
  <c r="F45" i="14"/>
  <c r="Z26" i="19"/>
  <c r="X45" i="19"/>
  <c r="Z45" i="19" s="1"/>
  <c r="Z45" i="20"/>
  <c r="X45" i="3"/>
  <c r="Z45" i="3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<sst xmlns="http://schemas.openxmlformats.org/spreadsheetml/2006/main" count="2990" uniqueCount="102">
  <si>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</si>
  <si>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</si>
  <si>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</si>
  <si>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</si>
  <si>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</si>
  <si>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</si>
  <si>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</si>
  <si>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</si>
  <si>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</si>
  <si>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</si>
  <si>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</si>
  <si>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</si>
  <si>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</si>
  <si>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</si>
  <si>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</si>
  <si>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</si>
  <si>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</si>
  <si>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</si>
  <si>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</si>
  <si>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</si>
  <si>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</si>
  <si>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</si>
  <si>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</si>
  <si>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</si>
  <si>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</si>
  <si>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</si>
  <si>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</si>
  <si>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</si>
  <si>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</si>
  <si>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</si>
  <si>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</si>
  <si>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</si>
  <si>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</si>
  <si>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</si>
  <si>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</si>
  <si>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</si>
  <si>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</si>
  <si>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</si>
  <si>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</si>
  <si>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</si>
  <si>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</si>
  <si>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</si>
  <si>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</si>
  <si>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</si>
  <si>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</si>
  <si>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</si>
  <si>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</si>
  <si>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</si>
  <si>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</si>
  <si>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</si>
  <si>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</si>
  <si>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</si>
  <si>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</si>
  <si>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</si>
  <si>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</si>
  <si>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</si>
  <si>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</si>
  <si>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</si>
  <si>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</si>
  <si>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</si>
  <si>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</si>
  <si>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</si>
  <si>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</si>
  <si>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</si>
  <si>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</si>
  <si>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</si>
  <si>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</si>
  <si>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</si>
  <si>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</si>
  <si>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</si>
  <si>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</si>
  <si>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</si>
  <si>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</si>
  <si>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</si>
  <si>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</si>
  <si>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</si>
  <si>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Energy sources                                     ) for 2nd Quarter ended 31 December 2024 (Figures Finalised as at 2025/01/29)</t>
  </si>
  <si>
    <t>North West: Rustenburg (NW373) - Table C6 Quarterly Budget Statement - Financial Position ( Energy sources                                     ) for 2nd Quarter ended 31 December 2024 (Figures Finalised as at 2025/01/29)</t>
  </si>
  <si>
    <t>North West: Kgetlengrivier (NW374) - Table C6 Quarterly Budget Statement - Financial Position ( Energy sources                                     ) for 2nd Quarter ended 31 December 2024 (Figures Finalised as at 2025/01/29)</t>
  </si>
  <si>
    <t>North West: Moses Kotane (NW375) - Table C6 Quarterly Budget Statement - Financial Position ( Energy sources                                     ) for 2nd Quarter ended 31 December 2024 (Figures Finalised as at 2025/01/29)</t>
  </si>
  <si>
    <t>North West: Bojanala Platinum (DC37) - Table C6 Quarterly Budget Statement - Financial Position ( Energy sources                                     ) for 2nd Quarter ended 31 December 2024 (Figures Finalised as at 2025/01/29)</t>
  </si>
  <si>
    <t>North West: Ratlou (NW381) - Table C6 Quarterly Budget Statement - Financial Position ( Energy sources                                     ) for 2nd Quarter ended 31 December 2024 (Figures Finalised as at 2025/01/29)</t>
  </si>
  <si>
    <t>North West: Tswaing (NW382) - Table C6 Quarterly Budget Statement - Financial Position ( Energy sources                                     ) for 2nd Quarter ended 31 December 2024 (Figures Finalised as at 2025/01/29)</t>
  </si>
  <si>
    <t>North West: Mafikeng (NW383) - Table C6 Quarterly Budget Statement - Financial Position ( Energy sources                                     ) for 2nd Quarter ended 31 December 2024 (Figures Finalised as at 2025/01/29)</t>
  </si>
  <si>
    <t>North West: Ditsobotla (NW384) - Table C6 Quarterly Budget Statement - Financial Position ( Energy sources                                     ) for 2nd Quarter ended 31 December 2024 (Figures Finalised as at 2025/01/29)</t>
  </si>
  <si>
    <t>North West: Ramotshere Moiloa (NW385) - Table C6 Quarterly Budget Statement - Financial Position ( Energy sources                                     ) for 2nd Quarter ended 31 December 2024 (Figures Finalised as at 2025/01/29)</t>
  </si>
  <si>
    <t>North West: Ngaka Modiri Molema (DC38) - Table C6 Quarterly Budget Statement - Financial Position ( Energy sources                                     ) for 2nd Quarter ended 31 December 2024 (Figures Finalised as at 2025/01/29)</t>
  </si>
  <si>
    <t>North West: Naledi (NW) (NW392) - Table C6 Quarterly Budget Statement - Financial Position ( Energy sources                                     ) for 2nd Quarter ended 31 December 2024 (Figures Finalised as at 2025/01/29)</t>
  </si>
  <si>
    <t>North West: Mamusa (NW393) - Table C6 Quarterly Budget Statement - Financial Position ( Energy sources                                     ) for 2nd Quarter ended 31 December 2024 (Figures Finalised as at 2025/01/29)</t>
  </si>
  <si>
    <t>North West: Greater Taung (NW394) - Table C6 Quarterly Budget Statement - Financial Position ( Energy sources                                     ) for 2nd Quarter ended 31 December 2024 (Figures Finalised as at 2025/01/29)</t>
  </si>
  <si>
    <t>North West: Lekwa-Teemane (NW396) - Table C6 Quarterly Budget Statement - Financial Position ( Energy sources                                     ) for 2nd Quarter ended 31 December 2024 (Figures Finalised as at 2025/01/29)</t>
  </si>
  <si>
    <t>North West: Kagisano-Molopo (NW397) - Table C6 Quarterly Budget Statement - Financial Position ( Energy sources                                     ) for 2nd Quarter ended 31 December 2024 (Figures Finalised as at 2025/01/29)</t>
  </si>
  <si>
    <t>North West: Dr Ruth Segomotsi Mompati (DC39) - Table C6 Quarterly Budget Statement - Financial Position ( Energy sources                                     ) for 2nd Quarter ended 31 December 2024 (Figures Finalised as at 2025/01/29)</t>
  </si>
  <si>
    <t>North West: City of Matlosana (NW403) - Table C6 Quarterly Budget Statement - Financial Position ( Energy sources                                     ) for 2nd Quarter ended 31 December 2024 (Figures Finalised as at 2025/01/29)</t>
  </si>
  <si>
    <t>North West: Maquassi Hills (NW404) - Table C6 Quarterly Budget Statement - Financial Position ( Energy sources                                     ) for 2nd Quarter ended 31 December 2024 (Figures Finalised as at 2025/01/29)</t>
  </si>
  <si>
    <t>North West: J B Marks (NW405) - Table C6 Quarterly Budget Statement - Financial Position ( Energy sources                                     ) for 2nd Quarter ended 31 December 2024 (Figures Finalised as at 2025/01/29)</t>
  </si>
  <si>
    <t>North West: Dr Kenneth Kaunda (DC40) - Table C6 Quarterly Budget Statement - Financial Position ( Energy sources                                     ) for 2nd Quarter ended 31 December 2024 (Figures Finalised as at 2025/01/29)</t>
  </si>
  <si>
    <t>Summary - Table C6 Quarterly Budget Statement - Financial Position ( Energy sources  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</si>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</sst>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tabSelected="1" workbookViewId="0">
      <selection activeCell="AE19" sqref="AE1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67652223</v>
      </c>
      <c r="D6" s="18"/>
      <c r="E6" s="19">
        <v>-1040039659</v>
      </c>
      <c r="F6" s="20">
        <v>-1040039659</v>
      </c>
      <c r="G6" s="20">
        <v>-372448924</v>
      </c>
      <c r="H6" s="20">
        <v>53230696</v>
      </c>
      <c r="I6" s="20">
        <v>239099532</v>
      </c>
      <c r="J6" s="20">
        <v>-80118696</v>
      </c>
      <c r="K6" s="20">
        <v>58327133</v>
      </c>
      <c r="L6" s="20">
        <v>-7510538</v>
      </c>
      <c r="M6" s="20">
        <v>-58827210</v>
      </c>
      <c r="N6" s="20">
        <v>-8010615</v>
      </c>
      <c r="O6" s="20"/>
      <c r="P6" s="20"/>
      <c r="Q6" s="20"/>
      <c r="R6" s="20"/>
      <c r="S6" s="20"/>
      <c r="T6" s="20"/>
      <c r="U6" s="20"/>
      <c r="V6" s="20"/>
      <c r="W6" s="20">
        <v>-88129311</v>
      </c>
      <c r="X6" s="20">
        <v>-649850491</v>
      </c>
      <c r="Y6" s="20">
        <v>561721180</v>
      </c>
      <c r="Z6" s="21">
        <v>-86.438525134545145</v>
      </c>
      <c r="AA6" s="22">
        <v>-1040039659</v>
      </c>
    </row>
    <row r="7" spans="1:27" ht="13.5" x14ac:dyDescent="0.25">
      <c r="A7" s="23" t="s">
        <v>35</v>
      </c>
      <c r="B7" s="17" t="s">
        <v>32</v>
      </c>
      <c r="C7" s="18">
        <v>-4713900442</v>
      </c>
      <c r="D7" s="18"/>
      <c r="E7" s="19">
        <v>-1647407023</v>
      </c>
      <c r="F7" s="20">
        <v>-1647407023</v>
      </c>
      <c r="G7" s="20">
        <v>-4099868767</v>
      </c>
      <c r="H7" s="20">
        <v>342066103</v>
      </c>
      <c r="I7" s="20">
        <v>322912418</v>
      </c>
      <c r="J7" s="20">
        <v>-3434890246</v>
      </c>
      <c r="K7" s="20">
        <v>60296268</v>
      </c>
      <c r="L7" s="20">
        <v>182185118</v>
      </c>
      <c r="M7" s="20">
        <v>121761330</v>
      </c>
      <c r="N7" s="20">
        <v>364242716</v>
      </c>
      <c r="O7" s="20"/>
      <c r="P7" s="20"/>
      <c r="Q7" s="20"/>
      <c r="R7" s="20"/>
      <c r="S7" s="20"/>
      <c r="T7" s="20"/>
      <c r="U7" s="20"/>
      <c r="V7" s="20"/>
      <c r="W7" s="20">
        <v>-3070647530</v>
      </c>
      <c r="X7" s="20">
        <v>-2303799351</v>
      </c>
      <c r="Y7" s="20">
        <v>-766848179</v>
      </c>
      <c r="Z7" s="21">
        <v>33.286239909180352</v>
      </c>
      <c r="AA7" s="22">
        <v>-1647407023</v>
      </c>
    </row>
    <row r="8" spans="1:27" ht="13.5" x14ac:dyDescent="0.25">
      <c r="A8" s="23" t="s">
        <v>36</v>
      </c>
      <c r="B8" s="17" t="s">
        <v>32</v>
      </c>
      <c r="C8" s="18">
        <v>-7810968</v>
      </c>
      <c r="D8" s="18"/>
      <c r="E8" s="19">
        <v>-36766884</v>
      </c>
      <c r="F8" s="20">
        <v>-36766884</v>
      </c>
      <c r="G8" s="20">
        <v>-3044</v>
      </c>
      <c r="H8" s="20">
        <v>-174</v>
      </c>
      <c r="I8" s="20">
        <v>-174</v>
      </c>
      <c r="J8" s="20">
        <v>-3392</v>
      </c>
      <c r="K8" s="20">
        <v>-174</v>
      </c>
      <c r="L8" s="20">
        <v>-174</v>
      </c>
      <c r="M8" s="20">
        <v>-174</v>
      </c>
      <c r="N8" s="20">
        <v>-522</v>
      </c>
      <c r="O8" s="20"/>
      <c r="P8" s="20"/>
      <c r="Q8" s="20"/>
      <c r="R8" s="20"/>
      <c r="S8" s="20"/>
      <c r="T8" s="20"/>
      <c r="U8" s="20"/>
      <c r="V8" s="20"/>
      <c r="W8" s="20">
        <v>-3914</v>
      </c>
      <c r="X8" s="20">
        <v>-18383442</v>
      </c>
      <c r="Y8" s="20">
        <v>18379528</v>
      </c>
      <c r="Z8" s="21">
        <v>-99.978709101375031</v>
      </c>
      <c r="AA8" s="22">
        <v>-36766884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-39217102</v>
      </c>
      <c r="D10" s="18"/>
      <c r="E10" s="19">
        <v>-51836545</v>
      </c>
      <c r="F10" s="20">
        <v>-51836545</v>
      </c>
      <c r="G10" s="20">
        <v>-35236026</v>
      </c>
      <c r="H10" s="20">
        <v>920990</v>
      </c>
      <c r="I10" s="20">
        <v>4176202</v>
      </c>
      <c r="J10" s="20">
        <v>-30138834</v>
      </c>
      <c r="K10" s="20">
        <v>2507467</v>
      </c>
      <c r="L10" s="20">
        <v>969325</v>
      </c>
      <c r="M10" s="20">
        <v>1588854</v>
      </c>
      <c r="N10" s="20">
        <v>5065646</v>
      </c>
      <c r="O10" s="20"/>
      <c r="P10" s="20"/>
      <c r="Q10" s="20"/>
      <c r="R10" s="20"/>
      <c r="S10" s="20"/>
      <c r="T10" s="20"/>
      <c r="U10" s="20"/>
      <c r="V10" s="20"/>
      <c r="W10" s="20">
        <v>-25073188</v>
      </c>
      <c r="X10" s="20">
        <v>-44225571</v>
      </c>
      <c r="Y10" s="20">
        <v>19152383</v>
      </c>
      <c r="Z10" s="21">
        <v>-43.306129388357704</v>
      </c>
      <c r="AA10" s="22">
        <v>-51836545</v>
      </c>
    </row>
    <row r="11" spans="1:27" ht="13.5" x14ac:dyDescent="0.25">
      <c r="A11" s="23" t="s">
        <v>39</v>
      </c>
      <c r="B11" s="17" t="s">
        <v>32</v>
      </c>
      <c r="C11" s="18">
        <v>68703181</v>
      </c>
      <c r="D11" s="18"/>
      <c r="E11" s="19">
        <v>576426350</v>
      </c>
      <c r="F11" s="20">
        <v>576426350</v>
      </c>
      <c r="G11" s="24">
        <v>20770550</v>
      </c>
      <c r="H11" s="24">
        <v>8158011</v>
      </c>
      <c r="I11" s="24">
        <v>5661407</v>
      </c>
      <c r="J11" s="20">
        <v>34589968</v>
      </c>
      <c r="K11" s="24">
        <v>3033341</v>
      </c>
      <c r="L11" s="24">
        <v>3961604</v>
      </c>
      <c r="M11" s="20">
        <v>3647786</v>
      </c>
      <c r="N11" s="24">
        <v>10642731</v>
      </c>
      <c r="O11" s="24"/>
      <c r="P11" s="24"/>
      <c r="Q11" s="20"/>
      <c r="R11" s="24"/>
      <c r="S11" s="24"/>
      <c r="T11" s="20"/>
      <c r="U11" s="24"/>
      <c r="V11" s="24"/>
      <c r="W11" s="24">
        <v>45232699</v>
      </c>
      <c r="X11" s="20">
        <v>295951347</v>
      </c>
      <c r="Y11" s="24">
        <v>-250718648</v>
      </c>
      <c r="Z11" s="25">
        <v>-84.716170594080779</v>
      </c>
      <c r="AA11" s="26">
        <v>576426350</v>
      </c>
    </row>
    <row r="12" spans="1:27" ht="13.5" x14ac:dyDescent="0.25">
      <c r="A12" s="23" t="s">
        <v>40</v>
      </c>
      <c r="B12" s="17" t="s">
        <v>32</v>
      </c>
      <c r="C12" s="18">
        <v>40213410</v>
      </c>
      <c r="D12" s="18"/>
      <c r="E12" s="19">
        <v>37075813</v>
      </c>
      <c r="F12" s="20">
        <v>37075813</v>
      </c>
      <c r="G12" s="20">
        <v>40402865</v>
      </c>
      <c r="H12" s="20">
        <v>1041497</v>
      </c>
      <c r="I12" s="20"/>
      <c r="J12" s="20">
        <v>41444362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41444362</v>
      </c>
      <c r="X12" s="20">
        <v>18537633</v>
      </c>
      <c r="Y12" s="20">
        <v>22906729</v>
      </c>
      <c r="Z12" s="21">
        <v>123.56879111804619</v>
      </c>
      <c r="AA12" s="22">
        <v>37075813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-4584359698</v>
      </c>
      <c r="D13" s="29">
        <f>SUM(D6:D12)</f>
        <v>0</v>
      </c>
      <c r="E13" s="30">
        <f t="shared" si="0"/>
        <v>-2162547948</v>
      </c>
      <c r="F13" s="31">
        <f t="shared" si="0"/>
        <v>-2162547948</v>
      </c>
      <c r="G13" s="31">
        <f t="shared" si="0"/>
        <v>-4446383346</v>
      </c>
      <c r="H13" s="31">
        <f t="shared" si="0"/>
        <v>405417123</v>
      </c>
      <c r="I13" s="31">
        <f t="shared" si="0"/>
        <v>571849385</v>
      </c>
      <c r="J13" s="31">
        <f t="shared" si="0"/>
        <v>-3469116838</v>
      </c>
      <c r="K13" s="31">
        <f t="shared" si="0"/>
        <v>124164035</v>
      </c>
      <c r="L13" s="31">
        <f t="shared" si="0"/>
        <v>179605335</v>
      </c>
      <c r="M13" s="31">
        <f t="shared" si="0"/>
        <v>68170586</v>
      </c>
      <c r="N13" s="31">
        <f t="shared" si="0"/>
        <v>371939956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-3097176882</v>
      </c>
      <c r="X13" s="31">
        <f t="shared" si="0"/>
        <v>-2701769875</v>
      </c>
      <c r="Y13" s="31">
        <f t="shared" si="0"/>
        <v>-395407007</v>
      </c>
      <c r="Z13" s="32">
        <f>+IF(X13&lt;&gt;0,+(Y13/X13)*100,0)</f>
        <v>14.635110512511728</v>
      </c>
      <c r="AA13" s="33">
        <f>SUM(AA6:AA12)</f>
        <v>-2162547948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3163343882</v>
      </c>
      <c r="D17" s="18"/>
      <c r="E17" s="19">
        <v>6224912454</v>
      </c>
      <c r="F17" s="20">
        <v>6224912454</v>
      </c>
      <c r="G17" s="24">
        <v>2513562191</v>
      </c>
      <c r="H17" s="24">
        <v>-172762822</v>
      </c>
      <c r="I17" s="24">
        <v>26664360</v>
      </c>
      <c r="J17" s="20">
        <v>2367463729</v>
      </c>
      <c r="K17" s="24">
        <v>-81476592</v>
      </c>
      <c r="L17" s="24">
        <v>695335</v>
      </c>
      <c r="M17" s="20">
        <v>-31634440</v>
      </c>
      <c r="N17" s="24">
        <v>-112415697</v>
      </c>
      <c r="O17" s="24"/>
      <c r="P17" s="24"/>
      <c r="Q17" s="20"/>
      <c r="R17" s="24"/>
      <c r="S17" s="24"/>
      <c r="T17" s="20"/>
      <c r="U17" s="24"/>
      <c r="V17" s="24"/>
      <c r="W17" s="24">
        <v>2255048032</v>
      </c>
      <c r="X17" s="20">
        <v>2996880515</v>
      </c>
      <c r="Y17" s="24">
        <v>-741832483</v>
      </c>
      <c r="Z17" s="25">
        <v>-24.753488812349264</v>
      </c>
      <c r="AA17" s="26">
        <v>6224912454</v>
      </c>
    </row>
    <row r="18" spans="1:27" ht="13.5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3883801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1941906</v>
      </c>
      <c r="Y18" s="20">
        <v>3387889</v>
      </c>
      <c r="Z18" s="21">
        <v>174.46204914141055</v>
      </c>
      <c r="AA18" s="22">
        <v>3883801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3880002</v>
      </c>
      <c r="Y21" s="20">
        <v>-3880002</v>
      </c>
      <c r="Z21" s="21">
        <v>-100</v>
      </c>
      <c r="AA21" s="22">
        <v>7760000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3168673677</v>
      </c>
      <c r="D25" s="29">
        <f t="shared" ref="D25:Y25" si="1">SUM(D15:D24)</f>
        <v>0</v>
      </c>
      <c r="E25" s="35">
        <f t="shared" si="1"/>
        <v>6236556255</v>
      </c>
      <c r="F25" s="36">
        <f t="shared" si="1"/>
        <v>6236556255</v>
      </c>
      <c r="G25" s="36">
        <f t="shared" si="1"/>
        <v>2517445992</v>
      </c>
      <c r="H25" s="36">
        <f t="shared" si="1"/>
        <v>-171316828</v>
      </c>
      <c r="I25" s="36">
        <f t="shared" si="1"/>
        <v>26664360</v>
      </c>
      <c r="J25" s="36">
        <f t="shared" si="1"/>
        <v>2372793524</v>
      </c>
      <c r="K25" s="36">
        <f t="shared" si="1"/>
        <v>-81476592</v>
      </c>
      <c r="L25" s="36">
        <f t="shared" si="1"/>
        <v>695335</v>
      </c>
      <c r="M25" s="36">
        <f t="shared" si="1"/>
        <v>-31634440</v>
      </c>
      <c r="N25" s="36">
        <f t="shared" si="1"/>
        <v>-112415697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2260377827</v>
      </c>
      <c r="X25" s="36">
        <f t="shared" si="1"/>
        <v>3002702423</v>
      </c>
      <c r="Y25" s="36">
        <f t="shared" si="1"/>
        <v>-742324596</v>
      </c>
      <c r="Z25" s="37">
        <f>+IF(X25&lt;&gt;0,+(Y25/X25)*100,0)</f>
        <v>-24.721883537774733</v>
      </c>
      <c r="AA25" s="38">
        <f>SUM(AA15:AA24)</f>
        <v>6236556255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-1415686021</v>
      </c>
      <c r="D26" s="29">
        <f>+D13+D25</f>
        <v>0</v>
      </c>
      <c r="E26" s="30">
        <f t="shared" si="2"/>
        <v>4074008307</v>
      </c>
      <c r="F26" s="31">
        <f t="shared" si="2"/>
        <v>4074008307</v>
      </c>
      <c r="G26" s="31">
        <f t="shared" si="2"/>
        <v>-1928937354</v>
      </c>
      <c r="H26" s="31">
        <f t="shared" si="2"/>
        <v>234100295</v>
      </c>
      <c r="I26" s="31">
        <f t="shared" si="2"/>
        <v>598513745</v>
      </c>
      <c r="J26" s="31">
        <f t="shared" si="2"/>
        <v>-1096323314</v>
      </c>
      <c r="K26" s="31">
        <f t="shared" si="2"/>
        <v>42687443</v>
      </c>
      <c r="L26" s="31">
        <f t="shared" si="2"/>
        <v>180300670</v>
      </c>
      <c r="M26" s="31">
        <f t="shared" si="2"/>
        <v>36536146</v>
      </c>
      <c r="N26" s="31">
        <f t="shared" si="2"/>
        <v>259524259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-836799055</v>
      </c>
      <c r="X26" s="31">
        <f t="shared" si="2"/>
        <v>300932548</v>
      </c>
      <c r="Y26" s="31">
        <f t="shared" si="2"/>
        <v>-1137731603</v>
      </c>
      <c r="Z26" s="32">
        <f>+IF(X26&lt;&gt;0,+(Y26/X26)*100,0)</f>
        <v>-378.06864380784759</v>
      </c>
      <c r="AA26" s="33">
        <f>+AA13+AA25</f>
        <v>4074008307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58283442</v>
      </c>
      <c r="D31" s="18"/>
      <c r="E31" s="19">
        <v>-7905227</v>
      </c>
      <c r="F31" s="20">
        <v>-7905227</v>
      </c>
      <c r="G31" s="20">
        <v>73132794</v>
      </c>
      <c r="H31" s="20">
        <v>-9122577</v>
      </c>
      <c r="I31" s="20">
        <v>533655</v>
      </c>
      <c r="J31" s="20">
        <v>64543872</v>
      </c>
      <c r="K31" s="20">
        <v>412971</v>
      </c>
      <c r="L31" s="20">
        <v>155542</v>
      </c>
      <c r="M31" s="20">
        <v>533165</v>
      </c>
      <c r="N31" s="20">
        <v>1101678</v>
      </c>
      <c r="O31" s="20"/>
      <c r="P31" s="20"/>
      <c r="Q31" s="20"/>
      <c r="R31" s="20"/>
      <c r="S31" s="20"/>
      <c r="T31" s="20"/>
      <c r="U31" s="20"/>
      <c r="V31" s="20"/>
      <c r="W31" s="20">
        <v>65645550</v>
      </c>
      <c r="X31" s="20">
        <v>-6214922</v>
      </c>
      <c r="Y31" s="20">
        <v>71860472</v>
      </c>
      <c r="Z31" s="21">
        <v>-1156.2570214075092</v>
      </c>
      <c r="AA31" s="22">
        <v>-7905227</v>
      </c>
    </row>
    <row r="32" spans="1:27" ht="13.5" x14ac:dyDescent="0.25">
      <c r="A32" s="23" t="s">
        <v>59</v>
      </c>
      <c r="B32" s="17" t="s">
        <v>32</v>
      </c>
      <c r="C32" s="18">
        <v>4617785753</v>
      </c>
      <c r="D32" s="18"/>
      <c r="E32" s="19">
        <v>205427004</v>
      </c>
      <c r="F32" s="20">
        <v>205427004</v>
      </c>
      <c r="G32" s="20">
        <v>-505930938</v>
      </c>
      <c r="H32" s="20">
        <v>63100376</v>
      </c>
      <c r="I32" s="20">
        <v>49133491</v>
      </c>
      <c r="J32" s="20">
        <v>-393697071</v>
      </c>
      <c r="K32" s="20">
        <v>263406877</v>
      </c>
      <c r="L32" s="20">
        <v>38491869</v>
      </c>
      <c r="M32" s="20">
        <v>26718397</v>
      </c>
      <c r="N32" s="20">
        <v>328617143</v>
      </c>
      <c r="O32" s="20"/>
      <c r="P32" s="20"/>
      <c r="Q32" s="20"/>
      <c r="R32" s="20"/>
      <c r="S32" s="20"/>
      <c r="T32" s="20"/>
      <c r="U32" s="20"/>
      <c r="V32" s="20"/>
      <c r="W32" s="20">
        <v>-65079928</v>
      </c>
      <c r="X32" s="20">
        <v>120310782</v>
      </c>
      <c r="Y32" s="20">
        <v>-185390710</v>
      </c>
      <c r="Z32" s="21">
        <v>-154.09318011082331</v>
      </c>
      <c r="AA32" s="22">
        <v>205427004</v>
      </c>
    </row>
    <row r="33" spans="1:27" ht="13.5" x14ac:dyDescent="0.25">
      <c r="A33" s="23" t="s">
        <v>60</v>
      </c>
      <c r="B33" s="17" t="s">
        <v>32</v>
      </c>
      <c r="C33" s="18">
        <v>-190963173</v>
      </c>
      <c r="D33" s="18"/>
      <c r="E33" s="19">
        <v>-26703506</v>
      </c>
      <c r="F33" s="20">
        <v>-26703506</v>
      </c>
      <c r="G33" s="20">
        <v>-198725821</v>
      </c>
      <c r="H33" s="20">
        <v>8948094</v>
      </c>
      <c r="I33" s="20">
        <v>9484467</v>
      </c>
      <c r="J33" s="20">
        <v>-180293260</v>
      </c>
      <c r="K33" s="20">
        <v>-613301</v>
      </c>
      <c r="L33" s="20">
        <v>13115014</v>
      </c>
      <c r="M33" s="20">
        <v>-14793141</v>
      </c>
      <c r="N33" s="20">
        <v>-2291428</v>
      </c>
      <c r="O33" s="20"/>
      <c r="P33" s="20"/>
      <c r="Q33" s="20"/>
      <c r="R33" s="20"/>
      <c r="S33" s="20"/>
      <c r="T33" s="20"/>
      <c r="U33" s="20"/>
      <c r="V33" s="20"/>
      <c r="W33" s="20">
        <v>-182584688</v>
      </c>
      <c r="X33" s="20">
        <v>-14585923</v>
      </c>
      <c r="Y33" s="20">
        <v>-167998765</v>
      </c>
      <c r="Z33" s="21">
        <v>1151.7870003838632</v>
      </c>
      <c r="AA33" s="22">
        <v>-26703506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141426758</v>
      </c>
      <c r="D35" s="18"/>
      <c r="E35" s="19">
        <v>45360887</v>
      </c>
      <c r="F35" s="20">
        <v>45360887</v>
      </c>
      <c r="G35" s="20">
        <v>103408947</v>
      </c>
      <c r="H35" s="20">
        <v>6243774</v>
      </c>
      <c r="I35" s="20">
        <v>12591797</v>
      </c>
      <c r="J35" s="20">
        <v>122244518</v>
      </c>
      <c r="K35" s="20">
        <v>-2687754</v>
      </c>
      <c r="L35" s="20">
        <v>3785737</v>
      </c>
      <c r="M35" s="20">
        <v>6486734</v>
      </c>
      <c r="N35" s="20">
        <v>7584717</v>
      </c>
      <c r="O35" s="20"/>
      <c r="P35" s="20"/>
      <c r="Q35" s="20"/>
      <c r="R35" s="20"/>
      <c r="S35" s="20"/>
      <c r="T35" s="20"/>
      <c r="U35" s="20"/>
      <c r="V35" s="20"/>
      <c r="W35" s="20">
        <v>129829235</v>
      </c>
      <c r="X35" s="20">
        <v>22743414</v>
      </c>
      <c r="Y35" s="20">
        <v>107085821</v>
      </c>
      <c r="Z35" s="21">
        <v>470.84321201733388</v>
      </c>
      <c r="AA35" s="22">
        <v>45360887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4626532780</v>
      </c>
      <c r="D37" s="29">
        <f t="shared" ref="D37:Y37" si="3">SUM(D29:D36)</f>
        <v>0</v>
      </c>
      <c r="E37" s="30">
        <f t="shared" si="3"/>
        <v>216179158</v>
      </c>
      <c r="F37" s="31">
        <f t="shared" si="3"/>
        <v>216179158</v>
      </c>
      <c r="G37" s="31">
        <f t="shared" si="3"/>
        <v>-528115018</v>
      </c>
      <c r="H37" s="31">
        <f t="shared" si="3"/>
        <v>69169667</v>
      </c>
      <c r="I37" s="31">
        <f t="shared" si="3"/>
        <v>71743410</v>
      </c>
      <c r="J37" s="31">
        <f t="shared" si="3"/>
        <v>-387201941</v>
      </c>
      <c r="K37" s="31">
        <f t="shared" si="3"/>
        <v>260518793</v>
      </c>
      <c r="L37" s="31">
        <f t="shared" si="3"/>
        <v>55548162</v>
      </c>
      <c r="M37" s="31">
        <f t="shared" si="3"/>
        <v>18945155</v>
      </c>
      <c r="N37" s="31">
        <f t="shared" si="3"/>
        <v>335012110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-52189831</v>
      </c>
      <c r="X37" s="31">
        <f t="shared" si="3"/>
        <v>122253351</v>
      </c>
      <c r="Y37" s="31">
        <f t="shared" si="3"/>
        <v>-174443182</v>
      </c>
      <c r="Z37" s="32">
        <f>+IF(X37&lt;&gt;0,+(Y37/X37)*100,0)</f>
        <v>-142.68989812802758</v>
      </c>
      <c r="AA37" s="33">
        <f>SUM(AA29:AA36)</f>
        <v>216179158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576512524</v>
      </c>
      <c r="F41" s="20">
        <v>576512524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526349524</v>
      </c>
      <c r="Y41" s="20">
        <v>-526349524</v>
      </c>
      <c r="Z41" s="21">
        <v>-100</v>
      </c>
      <c r="AA41" s="22">
        <v>576512524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576512524</v>
      </c>
      <c r="F43" s="36">
        <f t="shared" si="4"/>
        <v>576512524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526349524</v>
      </c>
      <c r="Y43" s="36">
        <f t="shared" si="4"/>
        <v>-6453287</v>
      </c>
      <c r="Z43" s="37">
        <f>+IF(X43&lt;&gt;0,+(Y43/X43)*100,0)</f>
        <v>-1.2260459458494732</v>
      </c>
      <c r="AA43" s="38">
        <f>SUM(AA39:AA42)</f>
        <v>576512524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5146429017</v>
      </c>
      <c r="D44" s="29">
        <f>+D37+D43</f>
        <v>0</v>
      </c>
      <c r="E44" s="30">
        <f t="shared" si="5"/>
        <v>792691682</v>
      </c>
      <c r="F44" s="31">
        <f t="shared" si="5"/>
        <v>792691682</v>
      </c>
      <c r="G44" s="31">
        <f t="shared" si="5"/>
        <v>-528115018</v>
      </c>
      <c r="H44" s="31">
        <f t="shared" si="5"/>
        <v>277714277</v>
      </c>
      <c r="I44" s="31">
        <f t="shared" si="5"/>
        <v>71743410</v>
      </c>
      <c r="J44" s="31">
        <f t="shared" si="5"/>
        <v>-178657331</v>
      </c>
      <c r="K44" s="31">
        <f t="shared" si="5"/>
        <v>260518793</v>
      </c>
      <c r="L44" s="31">
        <f t="shared" si="5"/>
        <v>55548162</v>
      </c>
      <c r="M44" s="31">
        <f t="shared" si="5"/>
        <v>330296782</v>
      </c>
      <c r="N44" s="31">
        <f t="shared" si="5"/>
        <v>646363737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467706406</v>
      </c>
      <c r="X44" s="31">
        <f t="shared" si="5"/>
        <v>648602875</v>
      </c>
      <c r="Y44" s="31">
        <f t="shared" si="5"/>
        <v>-180896469</v>
      </c>
      <c r="Z44" s="32">
        <f>+IF(X44&lt;&gt;0,+(Y44/X44)*100,0)</f>
        <v>-27.890173783148896</v>
      </c>
      <c r="AA44" s="33">
        <f>+AA37+AA43</f>
        <v>792691682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-6562115038</v>
      </c>
      <c r="D45" s="42">
        <f t="shared" si="6"/>
        <v>0</v>
      </c>
      <c r="E45" s="43">
        <f t="shared" si="6"/>
        <v>3281316625</v>
      </c>
      <c r="F45" s="44">
        <f t="shared" si="6"/>
        <v>3281316625</v>
      </c>
      <c r="G45" s="44">
        <f t="shared" si="6"/>
        <v>-1400822336</v>
      </c>
      <c r="H45" s="44">
        <f t="shared" si="6"/>
        <v>-43613982</v>
      </c>
      <c r="I45" s="44">
        <f t="shared" si="6"/>
        <v>526770335</v>
      </c>
      <c r="J45" s="44">
        <f t="shared" si="6"/>
        <v>-917665983</v>
      </c>
      <c r="K45" s="44">
        <f t="shared" si="6"/>
        <v>-217831350</v>
      </c>
      <c r="L45" s="44">
        <f t="shared" si="6"/>
        <v>124752508</v>
      </c>
      <c r="M45" s="44">
        <f t="shared" si="6"/>
        <v>-293760636</v>
      </c>
      <c r="N45" s="44">
        <f t="shared" si="6"/>
        <v>-386839478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-1304505461</v>
      </c>
      <c r="X45" s="44">
        <f t="shared" si="6"/>
        <v>-347670327</v>
      </c>
      <c r="Y45" s="44">
        <f t="shared" si="6"/>
        <v>-956835134</v>
      </c>
      <c r="Z45" s="45">
        <f>+IF(X45&lt;&gt;0,+(Y45/X45)*100,0)</f>
        <v>275.21334427829959</v>
      </c>
      <c r="AA45" s="46">
        <f>+AA26-AA44</f>
        <v>3281316625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-2663682454</v>
      </c>
      <c r="D47" s="18"/>
      <c r="E47" s="19">
        <v>-102768870</v>
      </c>
      <c r="F47" s="20">
        <v>-102768870</v>
      </c>
      <c r="G47" s="20">
        <v>-2487529834</v>
      </c>
      <c r="H47" s="20">
        <v>-88030022</v>
      </c>
      <c r="I47" s="20">
        <v>90155787</v>
      </c>
      <c r="J47" s="20">
        <v>-2485404069</v>
      </c>
      <c r="K47" s="20">
        <v>90921273</v>
      </c>
      <c r="L47" s="20">
        <v>-141349436</v>
      </c>
      <c r="M47" s="20">
        <v>-14340167</v>
      </c>
      <c r="N47" s="20">
        <v>-64768330</v>
      </c>
      <c r="O47" s="20"/>
      <c r="P47" s="20"/>
      <c r="Q47" s="20"/>
      <c r="R47" s="20"/>
      <c r="S47" s="20"/>
      <c r="T47" s="20"/>
      <c r="U47" s="20"/>
      <c r="V47" s="20"/>
      <c r="W47" s="20">
        <v>-2550172399</v>
      </c>
      <c r="X47" s="20">
        <v>-55002950</v>
      </c>
      <c r="Y47" s="20">
        <v>-2495169449</v>
      </c>
      <c r="Z47" s="47">
        <v>4536.4284079308472</v>
      </c>
      <c r="AA47" s="22">
        <v>-102768870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-2663682454</v>
      </c>
      <c r="D50" s="50">
        <f t="shared" ref="D50:Y50" si="7">SUM(D47:D49)</f>
        <v>0</v>
      </c>
      <c r="E50" s="51">
        <f t="shared" si="7"/>
        <v>-102768870</v>
      </c>
      <c r="F50" s="52">
        <f t="shared" si="7"/>
        <v>-102768870</v>
      </c>
      <c r="G50" s="52">
        <f t="shared" si="7"/>
        <v>-2487529834</v>
      </c>
      <c r="H50" s="52">
        <f t="shared" si="7"/>
        <v>-88030022</v>
      </c>
      <c r="I50" s="52">
        <f t="shared" si="7"/>
        <v>90155787</v>
      </c>
      <c r="J50" s="52">
        <f t="shared" si="7"/>
        <v>-2485404069</v>
      </c>
      <c r="K50" s="52">
        <f t="shared" si="7"/>
        <v>90921273</v>
      </c>
      <c r="L50" s="52">
        <f t="shared" si="7"/>
        <v>-141349436</v>
      </c>
      <c r="M50" s="52">
        <f t="shared" si="7"/>
        <v>-14340167</v>
      </c>
      <c r="N50" s="52">
        <f t="shared" si="7"/>
        <v>-64768330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-2550172399</v>
      </c>
      <c r="X50" s="52">
        <f t="shared" si="7"/>
        <v>-55002950</v>
      </c>
      <c r="Y50" s="52">
        <f t="shared" si="7"/>
        <v>-2495169449</v>
      </c>
      <c r="Z50" s="53">
        <f>+IF(X50&lt;&gt;0,+(Y50/X50)*100,0)</f>
        <v>4536.4284079308472</v>
      </c>
      <c r="AA50" s="54">
        <f>SUM(AA47:AA49)</f>
        <v>-102768870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I22" sqref="AI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-29011638</v>
      </c>
      <c r="D6" s="18"/>
      <c r="E6" s="19">
        <v>-43348656</v>
      </c>
      <c r="F6" s="20">
        <v>-43348656</v>
      </c>
      <c r="G6" s="20">
        <v>-2287990</v>
      </c>
      <c r="H6" s="20">
        <v>-3337571</v>
      </c>
      <c r="I6" s="20">
        <v>-3097461</v>
      </c>
      <c r="J6" s="20">
        <v>-8723022</v>
      </c>
      <c r="K6" s="20">
        <v>-8113390</v>
      </c>
      <c r="L6" s="20">
        <v>-2140846</v>
      </c>
      <c r="M6" s="20">
        <v>-3344816</v>
      </c>
      <c r="N6" s="20">
        <v>-13599052</v>
      </c>
      <c r="O6" s="20"/>
      <c r="P6" s="20"/>
      <c r="Q6" s="20"/>
      <c r="R6" s="20"/>
      <c r="S6" s="20"/>
      <c r="T6" s="20"/>
      <c r="U6" s="20"/>
      <c r="V6" s="20"/>
      <c r="W6" s="20">
        <v>-22322074</v>
      </c>
      <c r="X6" s="20">
        <v>-20727939</v>
      </c>
      <c r="Y6" s="20">
        <v>-1594135</v>
      </c>
      <c r="Z6" s="21">
        <v>7.6907549756876454</v>
      </c>
      <c r="AA6" s="22">
        <v>-43348656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-2531</v>
      </c>
      <c r="H10" s="20"/>
      <c r="I10" s="20"/>
      <c r="J10" s="20">
        <v>-2531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-2531</v>
      </c>
      <c r="X10" s="20">
        <v>-2530</v>
      </c>
      <c r="Y10" s="20">
        <v>-1</v>
      </c>
      <c r="Z10" s="21">
        <v>3.9525691699604744E-2</v>
      </c>
      <c r="AA10" s="22">
        <v>-2530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-29014169</v>
      </c>
      <c r="D13" s="29">
        <f>SUM(D6:D12)</f>
        <v>0</v>
      </c>
      <c r="E13" s="30">
        <f t="shared" si="0"/>
        <v>-43351186</v>
      </c>
      <c r="F13" s="31">
        <f t="shared" si="0"/>
        <v>-43351186</v>
      </c>
      <c r="G13" s="31">
        <f t="shared" si="0"/>
        <v>-2290521</v>
      </c>
      <c r="H13" s="31">
        <f t="shared" si="0"/>
        <v>-3337571</v>
      </c>
      <c r="I13" s="31">
        <f t="shared" si="0"/>
        <v>-3097461</v>
      </c>
      <c r="J13" s="31">
        <f t="shared" si="0"/>
        <v>-8725553</v>
      </c>
      <c r="K13" s="31">
        <f t="shared" si="0"/>
        <v>-8113390</v>
      </c>
      <c r="L13" s="31">
        <f t="shared" si="0"/>
        <v>-2140846</v>
      </c>
      <c r="M13" s="31">
        <f t="shared" si="0"/>
        <v>-3344816</v>
      </c>
      <c r="N13" s="31">
        <f t="shared" si="0"/>
        <v>-13599052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-22324605</v>
      </c>
      <c r="X13" s="31">
        <f t="shared" si="0"/>
        <v>-20730469</v>
      </c>
      <c r="Y13" s="31">
        <f t="shared" si="0"/>
        <v>-1594136</v>
      </c>
      <c r="Z13" s="32">
        <f>+IF(X13&lt;&gt;0,+(Y13/X13)*100,0)</f>
        <v>7.6898211998966346</v>
      </c>
      <c r="AA13" s="33">
        <f>SUM(AA6:AA12)</f>
        <v>-43351186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61055237</v>
      </c>
      <c r="D17" s="18"/>
      <c r="E17" s="19">
        <v>82668231</v>
      </c>
      <c r="F17" s="20">
        <v>82668231</v>
      </c>
      <c r="G17" s="24">
        <v>52073997</v>
      </c>
      <c r="H17" s="24">
        <v>1121877</v>
      </c>
      <c r="I17" s="24">
        <v>2454750</v>
      </c>
      <c r="J17" s="20">
        <v>55650624</v>
      </c>
      <c r="K17" s="24">
        <v>5776819</v>
      </c>
      <c r="L17" s="24">
        <v>1822064</v>
      </c>
      <c r="M17" s="20">
        <v>801256</v>
      </c>
      <c r="N17" s="24">
        <v>8400139</v>
      </c>
      <c r="O17" s="24"/>
      <c r="P17" s="24"/>
      <c r="Q17" s="20"/>
      <c r="R17" s="24"/>
      <c r="S17" s="24"/>
      <c r="T17" s="20"/>
      <c r="U17" s="24"/>
      <c r="V17" s="24"/>
      <c r="W17" s="24">
        <v>64050763</v>
      </c>
      <c r="X17" s="20">
        <v>71468233</v>
      </c>
      <c r="Y17" s="24">
        <v>-7417470</v>
      </c>
      <c r="Z17" s="25">
        <v>-10.378695104998609</v>
      </c>
      <c r="AA17" s="26">
        <v>82668231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61055237</v>
      </c>
      <c r="D25" s="29">
        <f t="shared" ref="D25:Y25" si="1">SUM(D15:D24)</f>
        <v>0</v>
      </c>
      <c r="E25" s="35">
        <f t="shared" si="1"/>
        <v>82668231</v>
      </c>
      <c r="F25" s="36">
        <f t="shared" si="1"/>
        <v>82668231</v>
      </c>
      <c r="G25" s="36">
        <f t="shared" si="1"/>
        <v>52073997</v>
      </c>
      <c r="H25" s="36">
        <f t="shared" si="1"/>
        <v>1121877</v>
      </c>
      <c r="I25" s="36">
        <f t="shared" si="1"/>
        <v>2454750</v>
      </c>
      <c r="J25" s="36">
        <f t="shared" si="1"/>
        <v>55650624</v>
      </c>
      <c r="K25" s="36">
        <f t="shared" si="1"/>
        <v>5776819</v>
      </c>
      <c r="L25" s="36">
        <f t="shared" si="1"/>
        <v>1822064</v>
      </c>
      <c r="M25" s="36">
        <f t="shared" si="1"/>
        <v>801256</v>
      </c>
      <c r="N25" s="36">
        <f t="shared" si="1"/>
        <v>8400139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64050763</v>
      </c>
      <c r="X25" s="36">
        <f t="shared" si="1"/>
        <v>71468233</v>
      </c>
      <c r="Y25" s="36">
        <f t="shared" si="1"/>
        <v>-7417470</v>
      </c>
      <c r="Z25" s="37">
        <f>+IF(X25&lt;&gt;0,+(Y25/X25)*100,0)</f>
        <v>-10.378695104998609</v>
      </c>
      <c r="AA25" s="38">
        <f>SUM(AA15:AA24)</f>
        <v>82668231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32041068</v>
      </c>
      <c r="D26" s="29">
        <f>+D13+D25</f>
        <v>0</v>
      </c>
      <c r="E26" s="30">
        <f t="shared" si="2"/>
        <v>39317045</v>
      </c>
      <c r="F26" s="31">
        <f t="shared" si="2"/>
        <v>39317045</v>
      </c>
      <c r="G26" s="31">
        <f t="shared" si="2"/>
        <v>49783476</v>
      </c>
      <c r="H26" s="31">
        <f t="shared" si="2"/>
        <v>-2215694</v>
      </c>
      <c r="I26" s="31">
        <f t="shared" si="2"/>
        <v>-642711</v>
      </c>
      <c r="J26" s="31">
        <f t="shared" si="2"/>
        <v>46925071</v>
      </c>
      <c r="K26" s="31">
        <f t="shared" si="2"/>
        <v>-2336571</v>
      </c>
      <c r="L26" s="31">
        <f t="shared" si="2"/>
        <v>-318782</v>
      </c>
      <c r="M26" s="31">
        <f t="shared" si="2"/>
        <v>-2543560</v>
      </c>
      <c r="N26" s="31">
        <f t="shared" si="2"/>
        <v>-5198913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41726158</v>
      </c>
      <c r="X26" s="31">
        <f t="shared" si="2"/>
        <v>50737764</v>
      </c>
      <c r="Y26" s="31">
        <f t="shared" si="2"/>
        <v>-9011606</v>
      </c>
      <c r="Z26" s="32">
        <f>+IF(X26&lt;&gt;0,+(Y26/X26)*100,0)</f>
        <v>-17.761141385733907</v>
      </c>
      <c r="AA26" s="33">
        <f>+AA13+AA25</f>
        <v>39317045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32041068</v>
      </c>
      <c r="D45" s="42">
        <f t="shared" si="6"/>
        <v>0</v>
      </c>
      <c r="E45" s="43">
        <f t="shared" si="6"/>
        <v>39317045</v>
      </c>
      <c r="F45" s="44">
        <f t="shared" si="6"/>
        <v>39317045</v>
      </c>
      <c r="G45" s="44">
        <f t="shared" si="6"/>
        <v>49783476</v>
      </c>
      <c r="H45" s="44">
        <f t="shared" si="6"/>
        <v>-2215694</v>
      </c>
      <c r="I45" s="44">
        <f t="shared" si="6"/>
        <v>-642711</v>
      </c>
      <c r="J45" s="44">
        <f t="shared" si="6"/>
        <v>46925071</v>
      </c>
      <c r="K45" s="44">
        <f t="shared" si="6"/>
        <v>-2336571</v>
      </c>
      <c r="L45" s="44">
        <f t="shared" si="6"/>
        <v>-318782</v>
      </c>
      <c r="M45" s="44">
        <f t="shared" si="6"/>
        <v>-2543560</v>
      </c>
      <c r="N45" s="44">
        <f t="shared" si="6"/>
        <v>-5198913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41726158</v>
      </c>
      <c r="X45" s="44">
        <f t="shared" si="6"/>
        <v>50737764</v>
      </c>
      <c r="Y45" s="44">
        <f t="shared" si="6"/>
        <v>-9011606</v>
      </c>
      <c r="Z45" s="45">
        <f>+IF(X45&lt;&gt;0,+(Y45/X45)*100,0)</f>
        <v>-17.761141385733907</v>
      </c>
      <c r="AA45" s="46">
        <f>+AA26-AA44</f>
        <v>39317045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-20948656</v>
      </c>
      <c r="F47" s="20">
        <v>-20948656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-9527937</v>
      </c>
      <c r="Y47" s="20">
        <v>9527937</v>
      </c>
      <c r="Z47" s="47">
        <v>-100</v>
      </c>
      <c r="AA47" s="22">
        <v>-20948656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-20948656</v>
      </c>
      <c r="F50" s="52">
        <f t="shared" si="7"/>
        <v>-20948656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-9527937</v>
      </c>
      <c r="Y50" s="52">
        <f t="shared" si="7"/>
        <v>9527937</v>
      </c>
      <c r="Z50" s="53">
        <f>+IF(X50&lt;&gt;0,+(Y50/X50)*100,0)</f>
        <v>-100</v>
      </c>
      <c r="AA50" s="54">
        <f>SUM(AA47:AA49)</f>
        <v>-20948656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1328690</v>
      </c>
      <c r="D6" s="18"/>
      <c r="E6" s="19"/>
      <c r="F6" s="20"/>
      <c r="G6" s="20">
        <v>94412</v>
      </c>
      <c r="H6" s="20">
        <v>5029008</v>
      </c>
      <c r="I6" s="20">
        <v>-3102475</v>
      </c>
      <c r="J6" s="20">
        <v>2020945</v>
      </c>
      <c r="K6" s="20">
        <v>-1999456</v>
      </c>
      <c r="L6" s="20">
        <v>4234444</v>
      </c>
      <c r="M6" s="20">
        <v>-3213310</v>
      </c>
      <c r="N6" s="20">
        <v>-978322</v>
      </c>
      <c r="O6" s="20"/>
      <c r="P6" s="20"/>
      <c r="Q6" s="20"/>
      <c r="R6" s="20"/>
      <c r="S6" s="20"/>
      <c r="T6" s="20"/>
      <c r="U6" s="20"/>
      <c r="V6" s="20"/>
      <c r="W6" s="20">
        <v>1042623</v>
      </c>
      <c r="X6" s="20"/>
      <c r="Y6" s="20">
        <v>1042623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78824811</v>
      </c>
      <c r="D7" s="18"/>
      <c r="E7" s="19">
        <v>75749566</v>
      </c>
      <c r="F7" s="20">
        <v>75749566</v>
      </c>
      <c r="G7" s="20">
        <v>246034742</v>
      </c>
      <c r="H7" s="20">
        <v>-79242777</v>
      </c>
      <c r="I7" s="20">
        <v>4921865</v>
      </c>
      <c r="J7" s="20">
        <v>171713830</v>
      </c>
      <c r="K7" s="20">
        <v>-2328928</v>
      </c>
      <c r="L7" s="20">
        <v>4704656</v>
      </c>
      <c r="M7" s="20">
        <v>-70680720</v>
      </c>
      <c r="N7" s="20">
        <v>-68304992</v>
      </c>
      <c r="O7" s="20"/>
      <c r="P7" s="20"/>
      <c r="Q7" s="20"/>
      <c r="R7" s="20"/>
      <c r="S7" s="20"/>
      <c r="T7" s="20"/>
      <c r="U7" s="20"/>
      <c r="V7" s="20"/>
      <c r="W7" s="20">
        <v>103408838</v>
      </c>
      <c r="X7" s="20">
        <v>37874796</v>
      </c>
      <c r="Y7" s="20">
        <v>65534042</v>
      </c>
      <c r="Z7" s="21">
        <v>173.02810555072031</v>
      </c>
      <c r="AA7" s="22">
        <v>75749566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80153501</v>
      </c>
      <c r="D13" s="29">
        <f>SUM(D6:D12)</f>
        <v>0</v>
      </c>
      <c r="E13" s="30">
        <f t="shared" si="0"/>
        <v>75749566</v>
      </c>
      <c r="F13" s="31">
        <f t="shared" si="0"/>
        <v>75749566</v>
      </c>
      <c r="G13" s="31">
        <f t="shared" si="0"/>
        <v>246129154</v>
      </c>
      <c r="H13" s="31">
        <f t="shared" si="0"/>
        <v>-74213769</v>
      </c>
      <c r="I13" s="31">
        <f t="shared" si="0"/>
        <v>1819390</v>
      </c>
      <c r="J13" s="31">
        <f t="shared" si="0"/>
        <v>173734775</v>
      </c>
      <c r="K13" s="31">
        <f t="shared" si="0"/>
        <v>-4328384</v>
      </c>
      <c r="L13" s="31">
        <f t="shared" si="0"/>
        <v>8939100</v>
      </c>
      <c r="M13" s="31">
        <f t="shared" si="0"/>
        <v>-73894030</v>
      </c>
      <c r="N13" s="31">
        <f t="shared" si="0"/>
        <v>-69283314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104451461</v>
      </c>
      <c r="X13" s="31">
        <f t="shared" si="0"/>
        <v>37874796</v>
      </c>
      <c r="Y13" s="31">
        <f t="shared" si="0"/>
        <v>66576665</v>
      </c>
      <c r="Z13" s="32">
        <f>+IF(X13&lt;&gt;0,+(Y13/X13)*100,0)</f>
        <v>175.78092037776256</v>
      </c>
      <c r="AA13" s="33">
        <f>SUM(AA6:AA12)</f>
        <v>75749566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1167017636</v>
      </c>
      <c r="D17" s="18"/>
      <c r="E17" s="19">
        <v>5131643595</v>
      </c>
      <c r="F17" s="20">
        <v>5131643595</v>
      </c>
      <c r="G17" s="24">
        <v>1448477262</v>
      </c>
      <c r="H17" s="24">
        <v>-279106701</v>
      </c>
      <c r="I17" s="24">
        <v>2715462</v>
      </c>
      <c r="J17" s="20">
        <v>1172086023</v>
      </c>
      <c r="K17" s="24">
        <v>10804527</v>
      </c>
      <c r="L17" s="24">
        <v>5323558</v>
      </c>
      <c r="M17" s="20">
        <v>1644859</v>
      </c>
      <c r="N17" s="24">
        <v>17772944</v>
      </c>
      <c r="O17" s="24"/>
      <c r="P17" s="24"/>
      <c r="Q17" s="20"/>
      <c r="R17" s="24"/>
      <c r="S17" s="24"/>
      <c r="T17" s="20"/>
      <c r="U17" s="24"/>
      <c r="V17" s="24"/>
      <c r="W17" s="24">
        <v>1189858967</v>
      </c>
      <c r="X17" s="20">
        <v>2565821802</v>
      </c>
      <c r="Y17" s="24">
        <v>-1375962835</v>
      </c>
      <c r="Z17" s="25">
        <v>-53.626593784785371</v>
      </c>
      <c r="AA17" s="26">
        <v>5131643595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1167017636</v>
      </c>
      <c r="D25" s="29">
        <f t="shared" ref="D25:Y25" si="1">SUM(D15:D24)</f>
        <v>0</v>
      </c>
      <c r="E25" s="35">
        <f t="shared" si="1"/>
        <v>5131643595</v>
      </c>
      <c r="F25" s="36">
        <f t="shared" si="1"/>
        <v>5131643595</v>
      </c>
      <c r="G25" s="36">
        <f t="shared" si="1"/>
        <v>1448477262</v>
      </c>
      <c r="H25" s="36">
        <f t="shared" si="1"/>
        <v>-279106701</v>
      </c>
      <c r="I25" s="36">
        <f t="shared" si="1"/>
        <v>2715462</v>
      </c>
      <c r="J25" s="36">
        <f t="shared" si="1"/>
        <v>1172086023</v>
      </c>
      <c r="K25" s="36">
        <f t="shared" si="1"/>
        <v>10804527</v>
      </c>
      <c r="L25" s="36">
        <f t="shared" si="1"/>
        <v>5323558</v>
      </c>
      <c r="M25" s="36">
        <f t="shared" si="1"/>
        <v>1644859</v>
      </c>
      <c r="N25" s="36">
        <f t="shared" si="1"/>
        <v>17772944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1189858967</v>
      </c>
      <c r="X25" s="36">
        <f t="shared" si="1"/>
        <v>2565821802</v>
      </c>
      <c r="Y25" s="36">
        <f t="shared" si="1"/>
        <v>-1375962835</v>
      </c>
      <c r="Z25" s="37">
        <f>+IF(X25&lt;&gt;0,+(Y25/X25)*100,0)</f>
        <v>-53.626593784785371</v>
      </c>
      <c r="AA25" s="38">
        <f>SUM(AA15:AA24)</f>
        <v>5131643595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1247171137</v>
      </c>
      <c r="D26" s="29">
        <f>+D13+D25</f>
        <v>0</v>
      </c>
      <c r="E26" s="30">
        <f t="shared" si="2"/>
        <v>5207393161</v>
      </c>
      <c r="F26" s="31">
        <f t="shared" si="2"/>
        <v>5207393161</v>
      </c>
      <c r="G26" s="31">
        <f t="shared" si="2"/>
        <v>1694606416</v>
      </c>
      <c r="H26" s="31">
        <f t="shared" si="2"/>
        <v>-353320470</v>
      </c>
      <c r="I26" s="31">
        <f t="shared" si="2"/>
        <v>4534852</v>
      </c>
      <c r="J26" s="31">
        <f t="shared" si="2"/>
        <v>1345820798</v>
      </c>
      <c r="K26" s="31">
        <f t="shared" si="2"/>
        <v>6476143</v>
      </c>
      <c r="L26" s="31">
        <f t="shared" si="2"/>
        <v>14262658</v>
      </c>
      <c r="M26" s="31">
        <f t="shared" si="2"/>
        <v>-72249171</v>
      </c>
      <c r="N26" s="31">
        <f t="shared" si="2"/>
        <v>-51510370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1294310428</v>
      </c>
      <c r="X26" s="31">
        <f t="shared" si="2"/>
        <v>2603696598</v>
      </c>
      <c r="Y26" s="31">
        <f t="shared" si="2"/>
        <v>-1309386170</v>
      </c>
      <c r="Z26" s="32">
        <f>+IF(X26&lt;&gt;0,+(Y26/X26)*100,0)</f>
        <v>-50.289506504167584</v>
      </c>
      <c r="AA26" s="33">
        <f>+AA13+AA25</f>
        <v>5207393161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27187688</v>
      </c>
      <c r="D31" s="18"/>
      <c r="E31" s="19"/>
      <c r="F31" s="20"/>
      <c r="G31" s="20">
        <v>36460633</v>
      </c>
      <c r="H31" s="20">
        <v>-9288970</v>
      </c>
      <c r="I31" s="20">
        <v>-4700</v>
      </c>
      <c r="J31" s="20">
        <v>27166963</v>
      </c>
      <c r="K31" s="20">
        <v>-5936</v>
      </c>
      <c r="L31" s="20">
        <v>-72498</v>
      </c>
      <c r="M31" s="20">
        <v>-1433</v>
      </c>
      <c r="N31" s="20">
        <v>-79867</v>
      </c>
      <c r="O31" s="20"/>
      <c r="P31" s="20"/>
      <c r="Q31" s="20"/>
      <c r="R31" s="20"/>
      <c r="S31" s="20"/>
      <c r="T31" s="20"/>
      <c r="U31" s="20"/>
      <c r="V31" s="20"/>
      <c r="W31" s="20">
        <v>27087096</v>
      </c>
      <c r="X31" s="20"/>
      <c r="Y31" s="20">
        <v>27087096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3197185</v>
      </c>
      <c r="H33" s="20">
        <v>4959911</v>
      </c>
      <c r="I33" s="20"/>
      <c r="J33" s="20">
        <v>8157096</v>
      </c>
      <c r="K33" s="20"/>
      <c r="L33" s="20">
        <v>11244300</v>
      </c>
      <c r="M33" s="20">
        <v>-13493783</v>
      </c>
      <c r="N33" s="20">
        <v>-2249483</v>
      </c>
      <c r="O33" s="20"/>
      <c r="P33" s="20"/>
      <c r="Q33" s="20"/>
      <c r="R33" s="20"/>
      <c r="S33" s="20"/>
      <c r="T33" s="20"/>
      <c r="U33" s="20"/>
      <c r="V33" s="20"/>
      <c r="W33" s="20">
        <v>5907613</v>
      </c>
      <c r="X33" s="20">
        <v>-6</v>
      </c>
      <c r="Y33" s="20">
        <v>5907619</v>
      </c>
      <c r="Z33" s="21">
        <v>-98460316.666666657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23713391</v>
      </c>
      <c r="D35" s="18"/>
      <c r="E35" s="19"/>
      <c r="F35" s="20"/>
      <c r="G35" s="20">
        <v>24152985</v>
      </c>
      <c r="H35" s="20">
        <v>-431008</v>
      </c>
      <c r="I35" s="20">
        <v>1352909</v>
      </c>
      <c r="J35" s="20">
        <v>25074886</v>
      </c>
      <c r="K35" s="20">
        <v>-220355</v>
      </c>
      <c r="L35" s="20">
        <v>306562</v>
      </c>
      <c r="M35" s="20">
        <v>1170573</v>
      </c>
      <c r="N35" s="20">
        <v>1256780</v>
      </c>
      <c r="O35" s="20"/>
      <c r="P35" s="20"/>
      <c r="Q35" s="20"/>
      <c r="R35" s="20"/>
      <c r="S35" s="20"/>
      <c r="T35" s="20"/>
      <c r="U35" s="20"/>
      <c r="V35" s="20"/>
      <c r="W35" s="20">
        <v>26331666</v>
      </c>
      <c r="X35" s="20"/>
      <c r="Y35" s="20">
        <v>26331666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50901079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63810803</v>
      </c>
      <c r="H37" s="31">
        <f t="shared" si="3"/>
        <v>-4760067</v>
      </c>
      <c r="I37" s="31">
        <f t="shared" si="3"/>
        <v>1348209</v>
      </c>
      <c r="J37" s="31">
        <f t="shared" si="3"/>
        <v>60398945</v>
      </c>
      <c r="K37" s="31">
        <f t="shared" si="3"/>
        <v>-226291</v>
      </c>
      <c r="L37" s="31">
        <f t="shared" si="3"/>
        <v>11478364</v>
      </c>
      <c r="M37" s="31">
        <f t="shared" si="3"/>
        <v>-12324643</v>
      </c>
      <c r="N37" s="31">
        <f t="shared" si="3"/>
        <v>-1072570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59326375</v>
      </c>
      <c r="X37" s="31">
        <f t="shared" si="3"/>
        <v>-6</v>
      </c>
      <c r="Y37" s="31">
        <f t="shared" si="3"/>
        <v>59326381</v>
      </c>
      <c r="Z37" s="32">
        <f>+IF(X37&lt;&gt;0,+(Y37/X37)*100,0)</f>
        <v>-988773016.66666663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519896237</v>
      </c>
      <c r="D39" s="18"/>
      <c r="E39" s="19"/>
      <c r="F39" s="20"/>
      <c r="G39" s="20"/>
      <c r="H39" s="20">
        <v>208544610</v>
      </c>
      <c r="I39" s="20"/>
      <c r="J39" s="20">
        <v>208544610</v>
      </c>
      <c r="K39" s="20"/>
      <c r="L39" s="20"/>
      <c r="M39" s="20">
        <v>311351627</v>
      </c>
      <c r="N39" s="20">
        <v>311351627</v>
      </c>
      <c r="O39" s="20"/>
      <c r="P39" s="20"/>
      <c r="Q39" s="20"/>
      <c r="R39" s="20"/>
      <c r="S39" s="20"/>
      <c r="T39" s="20"/>
      <c r="U39" s="20"/>
      <c r="V39" s="20"/>
      <c r="W39" s="20">
        <v>519896237</v>
      </c>
      <c r="X39" s="20"/>
      <c r="Y39" s="20">
        <v>519896237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519896237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208544610</v>
      </c>
      <c r="I43" s="36">
        <f t="shared" si="4"/>
        <v>0</v>
      </c>
      <c r="J43" s="36">
        <f t="shared" si="4"/>
        <v>208544610</v>
      </c>
      <c r="K43" s="36">
        <f t="shared" si="4"/>
        <v>0</v>
      </c>
      <c r="L43" s="36">
        <f t="shared" si="4"/>
        <v>0</v>
      </c>
      <c r="M43" s="36">
        <f t="shared" si="4"/>
        <v>311351627</v>
      </c>
      <c r="N43" s="36">
        <f t="shared" si="4"/>
        <v>311351627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519896237</v>
      </c>
      <c r="X43" s="36">
        <f t="shared" si="4"/>
        <v>0</v>
      </c>
      <c r="Y43" s="36">
        <f t="shared" si="4"/>
        <v>519896237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570797316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63810803</v>
      </c>
      <c r="H44" s="31">
        <f t="shared" si="5"/>
        <v>203784543</v>
      </c>
      <c r="I44" s="31">
        <f t="shared" si="5"/>
        <v>1348209</v>
      </c>
      <c r="J44" s="31">
        <f t="shared" si="5"/>
        <v>268943555</v>
      </c>
      <c r="K44" s="31">
        <f t="shared" si="5"/>
        <v>-226291</v>
      </c>
      <c r="L44" s="31">
        <f t="shared" si="5"/>
        <v>11478364</v>
      </c>
      <c r="M44" s="31">
        <f t="shared" si="5"/>
        <v>299026984</v>
      </c>
      <c r="N44" s="31">
        <f t="shared" si="5"/>
        <v>310279057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579222612</v>
      </c>
      <c r="X44" s="31">
        <f t="shared" si="5"/>
        <v>-6</v>
      </c>
      <c r="Y44" s="31">
        <f t="shared" si="5"/>
        <v>579222618</v>
      </c>
      <c r="Z44" s="32">
        <f>+IF(X44&lt;&gt;0,+(Y44/X44)*100,0)</f>
        <v>-9653710300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676373821</v>
      </c>
      <c r="D45" s="42">
        <f t="shared" si="6"/>
        <v>0</v>
      </c>
      <c r="E45" s="43">
        <f t="shared" si="6"/>
        <v>5207393161</v>
      </c>
      <c r="F45" s="44">
        <f t="shared" si="6"/>
        <v>5207393161</v>
      </c>
      <c r="G45" s="44">
        <f t="shared" si="6"/>
        <v>1630795613</v>
      </c>
      <c r="H45" s="44">
        <f t="shared" si="6"/>
        <v>-557105013</v>
      </c>
      <c r="I45" s="44">
        <f t="shared" si="6"/>
        <v>3186643</v>
      </c>
      <c r="J45" s="44">
        <f t="shared" si="6"/>
        <v>1076877243</v>
      </c>
      <c r="K45" s="44">
        <f t="shared" si="6"/>
        <v>6702434</v>
      </c>
      <c r="L45" s="44">
        <f t="shared" si="6"/>
        <v>2784294</v>
      </c>
      <c r="M45" s="44">
        <f t="shared" si="6"/>
        <v>-371276155</v>
      </c>
      <c r="N45" s="44">
        <f t="shared" si="6"/>
        <v>-361789427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715087816</v>
      </c>
      <c r="X45" s="44">
        <f t="shared" si="6"/>
        <v>2603696604</v>
      </c>
      <c r="Y45" s="44">
        <f t="shared" si="6"/>
        <v>-1888608788</v>
      </c>
      <c r="Z45" s="45">
        <f>+IF(X45&lt;&gt;0,+(Y45/X45)*100,0)</f>
        <v>-72.535670442499836</v>
      </c>
      <c r="AA45" s="46">
        <f>+AA26-AA44</f>
        <v>5207393161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-1045979909</v>
      </c>
      <c r="D47" s="18"/>
      <c r="E47" s="19"/>
      <c r="F47" s="20"/>
      <c r="G47" s="20">
        <v>-1001149045</v>
      </c>
      <c r="H47" s="20">
        <v>2181914</v>
      </c>
      <c r="I47" s="20">
        <v>62048689</v>
      </c>
      <c r="J47" s="20">
        <v>-936918442</v>
      </c>
      <c r="K47" s="20"/>
      <c r="L47" s="20">
        <v>-152959233</v>
      </c>
      <c r="M47" s="20">
        <v>11663047</v>
      </c>
      <c r="N47" s="20">
        <v>-141296186</v>
      </c>
      <c r="O47" s="20"/>
      <c r="P47" s="20"/>
      <c r="Q47" s="20"/>
      <c r="R47" s="20"/>
      <c r="S47" s="20"/>
      <c r="T47" s="20"/>
      <c r="U47" s="20"/>
      <c r="V47" s="20"/>
      <c r="W47" s="20">
        <v>-1078214628</v>
      </c>
      <c r="X47" s="20"/>
      <c r="Y47" s="20">
        <v>-1078214628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-1045979909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-1001149045</v>
      </c>
      <c r="H50" s="52">
        <f t="shared" si="7"/>
        <v>2181914</v>
      </c>
      <c r="I50" s="52">
        <f t="shared" si="7"/>
        <v>62048689</v>
      </c>
      <c r="J50" s="52">
        <f t="shared" si="7"/>
        <v>-936918442</v>
      </c>
      <c r="K50" s="52">
        <f t="shared" si="7"/>
        <v>0</v>
      </c>
      <c r="L50" s="52">
        <f t="shared" si="7"/>
        <v>-152959233</v>
      </c>
      <c r="M50" s="52">
        <f t="shared" si="7"/>
        <v>11663047</v>
      </c>
      <c r="N50" s="52">
        <f t="shared" si="7"/>
        <v>-141296186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-1078214628</v>
      </c>
      <c r="X50" s="52">
        <f t="shared" si="7"/>
        <v>0</v>
      </c>
      <c r="Y50" s="52">
        <f t="shared" si="7"/>
        <v>-1078214628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-481999599</v>
      </c>
      <c r="F6" s="20">
        <v>-481999599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-240999804</v>
      </c>
      <c r="Y6" s="20">
        <v>240999804</v>
      </c>
      <c r="Z6" s="21">
        <v>-100</v>
      </c>
      <c r="AA6" s="22">
        <v>-481999599</v>
      </c>
    </row>
    <row r="7" spans="1:27" ht="13.5" x14ac:dyDescent="0.25">
      <c r="A7" s="23" t="s">
        <v>35</v>
      </c>
      <c r="B7" s="17" t="s">
        <v>32</v>
      </c>
      <c r="C7" s="18">
        <v>-1309280810</v>
      </c>
      <c r="D7" s="18"/>
      <c r="E7" s="19">
        <v>602063691</v>
      </c>
      <c r="F7" s="20">
        <v>602063691</v>
      </c>
      <c r="G7" s="20">
        <v>279359328</v>
      </c>
      <c r="H7" s="20">
        <v>180008149</v>
      </c>
      <c r="I7" s="20">
        <v>129871445</v>
      </c>
      <c r="J7" s="20">
        <v>589238922</v>
      </c>
      <c r="K7" s="20">
        <v>131053805</v>
      </c>
      <c r="L7" s="20">
        <v>145975614</v>
      </c>
      <c r="M7" s="20">
        <v>126347760</v>
      </c>
      <c r="N7" s="20">
        <v>403377179</v>
      </c>
      <c r="O7" s="20"/>
      <c r="P7" s="20"/>
      <c r="Q7" s="20"/>
      <c r="R7" s="20"/>
      <c r="S7" s="20"/>
      <c r="T7" s="20"/>
      <c r="U7" s="20"/>
      <c r="V7" s="20"/>
      <c r="W7" s="20">
        <v>992616101</v>
      </c>
      <c r="X7" s="20">
        <v>301031838</v>
      </c>
      <c r="Y7" s="20">
        <v>691584263</v>
      </c>
      <c r="Z7" s="21">
        <v>229.73791330337625</v>
      </c>
      <c r="AA7" s="22">
        <v>602063691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-36766884</v>
      </c>
      <c r="F8" s="20">
        <v>-36766884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-18383442</v>
      </c>
      <c r="Y8" s="20">
        <v>18383442</v>
      </c>
      <c r="Z8" s="21">
        <v>-100</v>
      </c>
      <c r="AA8" s="22">
        <v>-36766884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-13463161</v>
      </c>
      <c r="F10" s="20">
        <v>-13463161</v>
      </c>
      <c r="G10" s="20"/>
      <c r="H10" s="20"/>
      <c r="I10" s="20"/>
      <c r="J10" s="20"/>
      <c r="K10" s="20">
        <v>-454151</v>
      </c>
      <c r="L10" s="20">
        <v>-1192524</v>
      </c>
      <c r="M10" s="20">
        <v>-537097</v>
      </c>
      <c r="N10" s="20">
        <v>-2183772</v>
      </c>
      <c r="O10" s="20"/>
      <c r="P10" s="20"/>
      <c r="Q10" s="20"/>
      <c r="R10" s="20"/>
      <c r="S10" s="20"/>
      <c r="T10" s="20"/>
      <c r="U10" s="20"/>
      <c r="V10" s="20"/>
      <c r="W10" s="20">
        <v>-2183772</v>
      </c>
      <c r="X10" s="20">
        <v>-6731580</v>
      </c>
      <c r="Y10" s="20">
        <v>4547808</v>
      </c>
      <c r="Z10" s="21">
        <v>-67.559295143190752</v>
      </c>
      <c r="AA10" s="22">
        <v>-13463161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512099517</v>
      </c>
      <c r="F11" s="20">
        <v>512099517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256049760</v>
      </c>
      <c r="Y11" s="24">
        <v>-256049760</v>
      </c>
      <c r="Z11" s="25">
        <v>-100</v>
      </c>
      <c r="AA11" s="26">
        <v>512099517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-1309280810</v>
      </c>
      <c r="D13" s="29">
        <f>SUM(D6:D12)</f>
        <v>0</v>
      </c>
      <c r="E13" s="30">
        <f t="shared" si="0"/>
        <v>581933564</v>
      </c>
      <c r="F13" s="31">
        <f t="shared" si="0"/>
        <v>581933564</v>
      </c>
      <c r="G13" s="31">
        <f t="shared" si="0"/>
        <v>279359328</v>
      </c>
      <c r="H13" s="31">
        <f t="shared" si="0"/>
        <v>180008149</v>
      </c>
      <c r="I13" s="31">
        <f t="shared" si="0"/>
        <v>129871445</v>
      </c>
      <c r="J13" s="31">
        <f t="shared" si="0"/>
        <v>589238922</v>
      </c>
      <c r="K13" s="31">
        <f t="shared" si="0"/>
        <v>130599654</v>
      </c>
      <c r="L13" s="31">
        <f t="shared" si="0"/>
        <v>144783090</v>
      </c>
      <c r="M13" s="31">
        <f t="shared" si="0"/>
        <v>125810663</v>
      </c>
      <c r="N13" s="31">
        <f t="shared" si="0"/>
        <v>401193407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990432329</v>
      </c>
      <c r="X13" s="31">
        <f t="shared" si="0"/>
        <v>290966772</v>
      </c>
      <c r="Y13" s="31">
        <f t="shared" si="0"/>
        <v>699465557</v>
      </c>
      <c r="Z13" s="32">
        <f>+IF(X13&lt;&gt;0,+(Y13/X13)*100,0)</f>
        <v>240.39362027221446</v>
      </c>
      <c r="AA13" s="33">
        <f>SUM(AA6:AA12)</f>
        <v>581933564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647523104</v>
      </c>
      <c r="D17" s="18"/>
      <c r="E17" s="19">
        <v>8515328</v>
      </c>
      <c r="F17" s="20">
        <v>8515328</v>
      </c>
      <c r="G17" s="24">
        <v>-8076318</v>
      </c>
      <c r="H17" s="24">
        <v>-8076318</v>
      </c>
      <c r="I17" s="24">
        <v>-3489879</v>
      </c>
      <c r="J17" s="20">
        <v>-19642515</v>
      </c>
      <c r="K17" s="24">
        <v>-4367480</v>
      </c>
      <c r="L17" s="24">
        <v>-7925503</v>
      </c>
      <c r="M17" s="20">
        <v>-8076318</v>
      </c>
      <c r="N17" s="24">
        <v>-20369301</v>
      </c>
      <c r="O17" s="24"/>
      <c r="P17" s="24"/>
      <c r="Q17" s="20"/>
      <c r="R17" s="24"/>
      <c r="S17" s="24"/>
      <c r="T17" s="20"/>
      <c r="U17" s="24"/>
      <c r="V17" s="24"/>
      <c r="W17" s="24">
        <v>-40011816</v>
      </c>
      <c r="X17" s="20">
        <v>4257654</v>
      </c>
      <c r="Y17" s="24">
        <v>-44269470</v>
      </c>
      <c r="Z17" s="25">
        <v>-1039.7620379673876</v>
      </c>
      <c r="AA17" s="26">
        <v>8515328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7760000</v>
      </c>
      <c r="F21" s="20">
        <v>7760000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3880002</v>
      </c>
      <c r="Y21" s="20">
        <v>-3880002</v>
      </c>
      <c r="Z21" s="21">
        <v>-100</v>
      </c>
      <c r="AA21" s="22">
        <v>7760000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647523104</v>
      </c>
      <c r="D25" s="29">
        <f t="shared" ref="D25:Y25" si="1">SUM(D15:D24)</f>
        <v>0</v>
      </c>
      <c r="E25" s="35">
        <f t="shared" si="1"/>
        <v>16275328</v>
      </c>
      <c r="F25" s="36">
        <f t="shared" si="1"/>
        <v>16275328</v>
      </c>
      <c r="G25" s="36">
        <f t="shared" si="1"/>
        <v>-8076318</v>
      </c>
      <c r="H25" s="36">
        <f t="shared" si="1"/>
        <v>-8076318</v>
      </c>
      <c r="I25" s="36">
        <f t="shared" si="1"/>
        <v>-3489879</v>
      </c>
      <c r="J25" s="36">
        <f t="shared" si="1"/>
        <v>-19642515</v>
      </c>
      <c r="K25" s="36">
        <f t="shared" si="1"/>
        <v>-4367480</v>
      </c>
      <c r="L25" s="36">
        <f t="shared" si="1"/>
        <v>-7925503</v>
      </c>
      <c r="M25" s="36">
        <f t="shared" si="1"/>
        <v>-8076318</v>
      </c>
      <c r="N25" s="36">
        <f t="shared" si="1"/>
        <v>-20369301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-40011816</v>
      </c>
      <c r="X25" s="36">
        <f t="shared" si="1"/>
        <v>8137656</v>
      </c>
      <c r="Y25" s="36">
        <f t="shared" si="1"/>
        <v>-48149472</v>
      </c>
      <c r="Z25" s="37">
        <f>+IF(X25&lt;&gt;0,+(Y25/X25)*100,0)</f>
        <v>-591.68723770088093</v>
      </c>
      <c r="AA25" s="38">
        <f>SUM(AA15:AA24)</f>
        <v>16275328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-661757706</v>
      </c>
      <c r="D26" s="29">
        <f>+D13+D25</f>
        <v>0</v>
      </c>
      <c r="E26" s="30">
        <f t="shared" si="2"/>
        <v>598208892</v>
      </c>
      <c r="F26" s="31">
        <f t="shared" si="2"/>
        <v>598208892</v>
      </c>
      <c r="G26" s="31">
        <f t="shared" si="2"/>
        <v>271283010</v>
      </c>
      <c r="H26" s="31">
        <f t="shared" si="2"/>
        <v>171931831</v>
      </c>
      <c r="I26" s="31">
        <f t="shared" si="2"/>
        <v>126381566</v>
      </c>
      <c r="J26" s="31">
        <f t="shared" si="2"/>
        <v>569596407</v>
      </c>
      <c r="K26" s="31">
        <f t="shared" si="2"/>
        <v>126232174</v>
      </c>
      <c r="L26" s="31">
        <f t="shared" si="2"/>
        <v>136857587</v>
      </c>
      <c r="M26" s="31">
        <f t="shared" si="2"/>
        <v>117734345</v>
      </c>
      <c r="N26" s="31">
        <f t="shared" si="2"/>
        <v>380824106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950420513</v>
      </c>
      <c r="X26" s="31">
        <f t="shared" si="2"/>
        <v>299104428</v>
      </c>
      <c r="Y26" s="31">
        <f t="shared" si="2"/>
        <v>651316085</v>
      </c>
      <c r="Z26" s="32">
        <f>+IF(X26&lt;&gt;0,+(Y26/X26)*100,0)</f>
        <v>217.75541383827323</v>
      </c>
      <c r="AA26" s="33">
        <f>+AA13+AA25</f>
        <v>598208892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4095518755</v>
      </c>
      <c r="D32" s="18"/>
      <c r="E32" s="19"/>
      <c r="F32" s="20"/>
      <c r="G32" s="20">
        <v>-282209482</v>
      </c>
      <c r="H32" s="20">
        <v>4773829</v>
      </c>
      <c r="I32" s="20">
        <v>4934372</v>
      </c>
      <c r="J32" s="20">
        <v>-272501281</v>
      </c>
      <c r="K32" s="20">
        <v>4728150</v>
      </c>
      <c r="L32" s="20">
        <v>4640258</v>
      </c>
      <c r="M32" s="20">
        <v>4543323</v>
      </c>
      <c r="N32" s="20">
        <v>13911731</v>
      </c>
      <c r="O32" s="20"/>
      <c r="P32" s="20"/>
      <c r="Q32" s="20"/>
      <c r="R32" s="20"/>
      <c r="S32" s="20"/>
      <c r="T32" s="20"/>
      <c r="U32" s="20"/>
      <c r="V32" s="20"/>
      <c r="W32" s="20">
        <v>-258589550</v>
      </c>
      <c r="X32" s="20"/>
      <c r="Y32" s="20">
        <v>-258589550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-3502603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4086463126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-282209482</v>
      </c>
      <c r="H37" s="31">
        <f t="shared" si="3"/>
        <v>4773829</v>
      </c>
      <c r="I37" s="31">
        <f t="shared" si="3"/>
        <v>4934372</v>
      </c>
      <c r="J37" s="31">
        <f t="shared" si="3"/>
        <v>-272501281</v>
      </c>
      <c r="K37" s="31">
        <f t="shared" si="3"/>
        <v>4728150</v>
      </c>
      <c r="L37" s="31">
        <f t="shared" si="3"/>
        <v>4640258</v>
      </c>
      <c r="M37" s="31">
        <f t="shared" si="3"/>
        <v>4543323</v>
      </c>
      <c r="N37" s="31">
        <f t="shared" si="3"/>
        <v>13911731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-258589550</v>
      </c>
      <c r="X37" s="31">
        <f t="shared" si="3"/>
        <v>0</v>
      </c>
      <c r="Y37" s="31">
        <f t="shared" si="3"/>
        <v>-258589550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4086463126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-282209482</v>
      </c>
      <c r="H44" s="31">
        <f t="shared" si="5"/>
        <v>4773829</v>
      </c>
      <c r="I44" s="31">
        <f t="shared" si="5"/>
        <v>4934372</v>
      </c>
      <c r="J44" s="31">
        <f t="shared" si="5"/>
        <v>-272501281</v>
      </c>
      <c r="K44" s="31">
        <f t="shared" si="5"/>
        <v>4728150</v>
      </c>
      <c r="L44" s="31">
        <f t="shared" si="5"/>
        <v>4640258</v>
      </c>
      <c r="M44" s="31">
        <f t="shared" si="5"/>
        <v>4543323</v>
      </c>
      <c r="N44" s="31">
        <f t="shared" si="5"/>
        <v>13911731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-258589550</v>
      </c>
      <c r="X44" s="31">
        <f t="shared" si="5"/>
        <v>0</v>
      </c>
      <c r="Y44" s="31">
        <f t="shared" si="5"/>
        <v>-258589550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-4748220832</v>
      </c>
      <c r="D45" s="42">
        <f t="shared" si="6"/>
        <v>0</v>
      </c>
      <c r="E45" s="43">
        <f t="shared" si="6"/>
        <v>598208892</v>
      </c>
      <c r="F45" s="44">
        <f t="shared" si="6"/>
        <v>598208892</v>
      </c>
      <c r="G45" s="44">
        <f t="shared" si="6"/>
        <v>553492492</v>
      </c>
      <c r="H45" s="44">
        <f t="shared" si="6"/>
        <v>167158002</v>
      </c>
      <c r="I45" s="44">
        <f t="shared" si="6"/>
        <v>121447194</v>
      </c>
      <c r="J45" s="44">
        <f t="shared" si="6"/>
        <v>842097688</v>
      </c>
      <c r="K45" s="44">
        <f t="shared" si="6"/>
        <v>121504024</v>
      </c>
      <c r="L45" s="44">
        <f t="shared" si="6"/>
        <v>132217329</v>
      </c>
      <c r="M45" s="44">
        <f t="shared" si="6"/>
        <v>113191022</v>
      </c>
      <c r="N45" s="44">
        <f t="shared" si="6"/>
        <v>366912375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1209010063</v>
      </c>
      <c r="X45" s="44">
        <f t="shared" si="6"/>
        <v>299104428</v>
      </c>
      <c r="Y45" s="44">
        <f t="shared" si="6"/>
        <v>909905635</v>
      </c>
      <c r="Z45" s="45">
        <f>+IF(X45&lt;&gt;0,+(Y45/X45)*100,0)</f>
        <v>304.21001824820866</v>
      </c>
      <c r="AA45" s="46">
        <f>+AA26-AA44</f>
        <v>598208892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-175206051</v>
      </c>
      <c r="D47" s="18"/>
      <c r="E47" s="19"/>
      <c r="F47" s="20"/>
      <c r="G47" s="20">
        <v>-10754202</v>
      </c>
      <c r="H47" s="20">
        <v>-7246022</v>
      </c>
      <c r="I47" s="20">
        <v>-2715970</v>
      </c>
      <c r="J47" s="20">
        <v>-20716194</v>
      </c>
      <c r="K47" s="20">
        <v>-5981761</v>
      </c>
      <c r="L47" s="20">
        <v>-9225831</v>
      </c>
      <c r="M47" s="20">
        <v>-1626805</v>
      </c>
      <c r="N47" s="20">
        <v>-16834397</v>
      </c>
      <c r="O47" s="20"/>
      <c r="P47" s="20"/>
      <c r="Q47" s="20"/>
      <c r="R47" s="20"/>
      <c r="S47" s="20"/>
      <c r="T47" s="20"/>
      <c r="U47" s="20"/>
      <c r="V47" s="20"/>
      <c r="W47" s="20">
        <v>-37550591</v>
      </c>
      <c r="X47" s="20"/>
      <c r="Y47" s="20">
        <v>-37550591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-175206051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-10754202</v>
      </c>
      <c r="H50" s="52">
        <f t="shared" si="7"/>
        <v>-7246022</v>
      </c>
      <c r="I50" s="52">
        <f t="shared" si="7"/>
        <v>-2715970</v>
      </c>
      <c r="J50" s="52">
        <f t="shared" si="7"/>
        <v>-20716194</v>
      </c>
      <c r="K50" s="52">
        <f t="shared" si="7"/>
        <v>-5981761</v>
      </c>
      <c r="L50" s="52">
        <f t="shared" si="7"/>
        <v>-9225831</v>
      </c>
      <c r="M50" s="52">
        <f t="shared" si="7"/>
        <v>-1626805</v>
      </c>
      <c r="N50" s="52">
        <f t="shared" si="7"/>
        <v>-16834397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-37550591</v>
      </c>
      <c r="X50" s="52">
        <f t="shared" si="7"/>
        <v>0</v>
      </c>
      <c r="Y50" s="52">
        <f t="shared" si="7"/>
        <v>-37550591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17739906</v>
      </c>
      <c r="D6" s="18"/>
      <c r="E6" s="19">
        <v>-2181011</v>
      </c>
      <c r="F6" s="20">
        <v>-2181011</v>
      </c>
      <c r="G6" s="20">
        <v>-625779</v>
      </c>
      <c r="H6" s="20">
        <v>16965</v>
      </c>
      <c r="I6" s="20">
        <v>74945</v>
      </c>
      <c r="J6" s="20">
        <v>-533869</v>
      </c>
      <c r="K6" s="20">
        <v>-227599</v>
      </c>
      <c r="L6" s="20">
        <v>-1362086</v>
      </c>
      <c r="M6" s="20">
        <v>-1372656</v>
      </c>
      <c r="N6" s="20">
        <v>-2962341</v>
      </c>
      <c r="O6" s="20"/>
      <c r="P6" s="20"/>
      <c r="Q6" s="20"/>
      <c r="R6" s="20"/>
      <c r="S6" s="20"/>
      <c r="T6" s="20"/>
      <c r="U6" s="20"/>
      <c r="V6" s="20"/>
      <c r="W6" s="20">
        <v>-3496210</v>
      </c>
      <c r="X6" s="20">
        <v>-3819246</v>
      </c>
      <c r="Y6" s="20">
        <v>323036</v>
      </c>
      <c r="Z6" s="21">
        <v>-8.4581092707827672</v>
      </c>
      <c r="AA6" s="22">
        <v>-2181011</v>
      </c>
    </row>
    <row r="7" spans="1:27" ht="13.5" x14ac:dyDescent="0.25">
      <c r="A7" s="23" t="s">
        <v>35</v>
      </c>
      <c r="B7" s="17" t="s">
        <v>32</v>
      </c>
      <c r="C7" s="18">
        <v>3142487</v>
      </c>
      <c r="D7" s="18"/>
      <c r="E7" s="19">
        <v>-684404</v>
      </c>
      <c r="F7" s="20">
        <v>-684404</v>
      </c>
      <c r="G7" s="20">
        <v>-5685550</v>
      </c>
      <c r="H7" s="20">
        <v>6573012</v>
      </c>
      <c r="I7" s="20">
        <v>-1302100</v>
      </c>
      <c r="J7" s="20">
        <v>-414638</v>
      </c>
      <c r="K7" s="20">
        <v>-1772716</v>
      </c>
      <c r="L7" s="20">
        <v>5792103</v>
      </c>
      <c r="M7" s="20">
        <v>862262</v>
      </c>
      <c r="N7" s="20">
        <v>4881649</v>
      </c>
      <c r="O7" s="20"/>
      <c r="P7" s="20"/>
      <c r="Q7" s="20"/>
      <c r="R7" s="20"/>
      <c r="S7" s="20"/>
      <c r="T7" s="20"/>
      <c r="U7" s="20"/>
      <c r="V7" s="20"/>
      <c r="W7" s="20">
        <v>4467011</v>
      </c>
      <c r="X7" s="20">
        <v>-486285</v>
      </c>
      <c r="Y7" s="20">
        <v>4953296</v>
      </c>
      <c r="Z7" s="21">
        <v>-1018.5993810214175</v>
      </c>
      <c r="AA7" s="22">
        <v>-684404</v>
      </c>
    </row>
    <row r="8" spans="1:27" ht="13.5" x14ac:dyDescent="0.25">
      <c r="A8" s="23" t="s">
        <v>36</v>
      </c>
      <c r="B8" s="17" t="s">
        <v>32</v>
      </c>
      <c r="C8" s="18">
        <v>-2870</v>
      </c>
      <c r="D8" s="18"/>
      <c r="E8" s="19"/>
      <c r="F8" s="20"/>
      <c r="G8" s="20">
        <v>-3044</v>
      </c>
      <c r="H8" s="20">
        <v>-174</v>
      </c>
      <c r="I8" s="20">
        <v>-174</v>
      </c>
      <c r="J8" s="20">
        <v>-3392</v>
      </c>
      <c r="K8" s="20">
        <v>-174</v>
      </c>
      <c r="L8" s="20">
        <v>-174</v>
      </c>
      <c r="M8" s="20">
        <v>-174</v>
      </c>
      <c r="N8" s="20">
        <v>-522</v>
      </c>
      <c r="O8" s="20"/>
      <c r="P8" s="20"/>
      <c r="Q8" s="20"/>
      <c r="R8" s="20"/>
      <c r="S8" s="20"/>
      <c r="T8" s="20"/>
      <c r="U8" s="20"/>
      <c r="V8" s="20"/>
      <c r="W8" s="20">
        <v>-3914</v>
      </c>
      <c r="X8" s="20"/>
      <c r="Y8" s="20">
        <v>-3914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20879523</v>
      </c>
      <c r="D13" s="29">
        <f>SUM(D6:D12)</f>
        <v>0</v>
      </c>
      <c r="E13" s="30">
        <f t="shared" si="0"/>
        <v>-2865415</v>
      </c>
      <c r="F13" s="31">
        <f t="shared" si="0"/>
        <v>-2865415</v>
      </c>
      <c r="G13" s="31">
        <f t="shared" si="0"/>
        <v>-6314373</v>
      </c>
      <c r="H13" s="31">
        <f t="shared" si="0"/>
        <v>6589803</v>
      </c>
      <c r="I13" s="31">
        <f t="shared" si="0"/>
        <v>-1227329</v>
      </c>
      <c r="J13" s="31">
        <f t="shared" si="0"/>
        <v>-951899</v>
      </c>
      <c r="K13" s="31">
        <f t="shared" si="0"/>
        <v>-2000489</v>
      </c>
      <c r="L13" s="31">
        <f t="shared" si="0"/>
        <v>4429843</v>
      </c>
      <c r="M13" s="31">
        <f t="shared" si="0"/>
        <v>-510568</v>
      </c>
      <c r="N13" s="31">
        <f t="shared" si="0"/>
        <v>1918786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966887</v>
      </c>
      <c r="X13" s="31">
        <f t="shared" si="0"/>
        <v>-4305531</v>
      </c>
      <c r="Y13" s="31">
        <f t="shared" si="0"/>
        <v>5272418</v>
      </c>
      <c r="Z13" s="32">
        <f>+IF(X13&lt;&gt;0,+(Y13/X13)*100,0)</f>
        <v>-122.45685839911499</v>
      </c>
      <c r="AA13" s="33">
        <f>SUM(AA6:AA12)</f>
        <v>-2865415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55737545</v>
      </c>
      <c r="D17" s="18"/>
      <c r="E17" s="19">
        <v>48051413</v>
      </c>
      <c r="F17" s="20">
        <v>48051413</v>
      </c>
      <c r="G17" s="24">
        <v>53624957</v>
      </c>
      <c r="H17" s="24">
        <v>2112589</v>
      </c>
      <c r="I17" s="24"/>
      <c r="J17" s="20">
        <v>55737546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55737546</v>
      </c>
      <c r="X17" s="20">
        <v>51108306</v>
      </c>
      <c r="Y17" s="24">
        <v>4629240</v>
      </c>
      <c r="Z17" s="25">
        <v>9.0577058061756137</v>
      </c>
      <c r="AA17" s="26">
        <v>48051413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55737545</v>
      </c>
      <c r="D25" s="29">
        <f t="shared" ref="D25:Y25" si="1">SUM(D15:D24)</f>
        <v>0</v>
      </c>
      <c r="E25" s="35">
        <f t="shared" si="1"/>
        <v>48051413</v>
      </c>
      <c r="F25" s="36">
        <f t="shared" si="1"/>
        <v>48051413</v>
      </c>
      <c r="G25" s="36">
        <f t="shared" si="1"/>
        <v>53624957</v>
      </c>
      <c r="H25" s="36">
        <f t="shared" si="1"/>
        <v>2112589</v>
      </c>
      <c r="I25" s="36">
        <f t="shared" si="1"/>
        <v>0</v>
      </c>
      <c r="J25" s="36">
        <f t="shared" si="1"/>
        <v>55737546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55737546</v>
      </c>
      <c r="X25" s="36">
        <f t="shared" si="1"/>
        <v>51108306</v>
      </c>
      <c r="Y25" s="36">
        <f t="shared" si="1"/>
        <v>4629240</v>
      </c>
      <c r="Z25" s="37">
        <f>+IF(X25&lt;&gt;0,+(Y25/X25)*100,0)</f>
        <v>9.0577058061756137</v>
      </c>
      <c r="AA25" s="38">
        <f>SUM(AA15:AA24)</f>
        <v>48051413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76617068</v>
      </c>
      <c r="D26" s="29">
        <f>+D13+D25</f>
        <v>0</v>
      </c>
      <c r="E26" s="30">
        <f t="shared" si="2"/>
        <v>45185998</v>
      </c>
      <c r="F26" s="31">
        <f t="shared" si="2"/>
        <v>45185998</v>
      </c>
      <c r="G26" s="31">
        <f t="shared" si="2"/>
        <v>47310584</v>
      </c>
      <c r="H26" s="31">
        <f t="shared" si="2"/>
        <v>8702392</v>
      </c>
      <c r="I26" s="31">
        <f t="shared" si="2"/>
        <v>-1227329</v>
      </c>
      <c r="J26" s="31">
        <f t="shared" si="2"/>
        <v>54785647</v>
      </c>
      <c r="K26" s="31">
        <f t="shared" si="2"/>
        <v>-2000489</v>
      </c>
      <c r="L26" s="31">
        <f t="shared" si="2"/>
        <v>4429843</v>
      </c>
      <c r="M26" s="31">
        <f t="shared" si="2"/>
        <v>-510568</v>
      </c>
      <c r="N26" s="31">
        <f t="shared" si="2"/>
        <v>1918786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56704433</v>
      </c>
      <c r="X26" s="31">
        <f t="shared" si="2"/>
        <v>46802775</v>
      </c>
      <c r="Y26" s="31">
        <f t="shared" si="2"/>
        <v>9901658</v>
      </c>
      <c r="Z26" s="32">
        <f>+IF(X26&lt;&gt;0,+(Y26/X26)*100,0)</f>
        <v>21.156134438609676</v>
      </c>
      <c r="AA26" s="33">
        <f>+AA13+AA25</f>
        <v>45185998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2935155</v>
      </c>
      <c r="D31" s="18"/>
      <c r="E31" s="19">
        <v>2598428</v>
      </c>
      <c r="F31" s="20">
        <v>2598428</v>
      </c>
      <c r="G31" s="20">
        <v>2597284</v>
      </c>
      <c r="H31" s="20">
        <v>7325</v>
      </c>
      <c r="I31" s="20">
        <v>44807</v>
      </c>
      <c r="J31" s="20">
        <v>2649416</v>
      </c>
      <c r="K31" s="20">
        <v>18895</v>
      </c>
      <c r="L31" s="20">
        <v>15046</v>
      </c>
      <c r="M31" s="20">
        <v>17755</v>
      </c>
      <c r="N31" s="20">
        <v>51696</v>
      </c>
      <c r="O31" s="20"/>
      <c r="P31" s="20"/>
      <c r="Q31" s="20"/>
      <c r="R31" s="20"/>
      <c r="S31" s="20"/>
      <c r="T31" s="20"/>
      <c r="U31" s="20"/>
      <c r="V31" s="20"/>
      <c r="W31" s="20">
        <v>2701112</v>
      </c>
      <c r="X31" s="20">
        <v>2598428</v>
      </c>
      <c r="Y31" s="20">
        <v>102684</v>
      </c>
      <c r="Z31" s="21">
        <v>3.9517739186923784</v>
      </c>
      <c r="AA31" s="22">
        <v>2598428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2935155</v>
      </c>
      <c r="D37" s="29">
        <f t="shared" ref="D37:Y37" si="3">SUM(D29:D36)</f>
        <v>0</v>
      </c>
      <c r="E37" s="30">
        <f t="shared" si="3"/>
        <v>2598428</v>
      </c>
      <c r="F37" s="31">
        <f t="shared" si="3"/>
        <v>2598428</v>
      </c>
      <c r="G37" s="31">
        <f t="shared" si="3"/>
        <v>2597284</v>
      </c>
      <c r="H37" s="31">
        <f t="shared" si="3"/>
        <v>7325</v>
      </c>
      <c r="I37" s="31">
        <f t="shared" si="3"/>
        <v>44807</v>
      </c>
      <c r="J37" s="31">
        <f t="shared" si="3"/>
        <v>2649416</v>
      </c>
      <c r="K37" s="31">
        <f t="shared" si="3"/>
        <v>18895</v>
      </c>
      <c r="L37" s="31">
        <f t="shared" si="3"/>
        <v>15046</v>
      </c>
      <c r="M37" s="31">
        <f t="shared" si="3"/>
        <v>17755</v>
      </c>
      <c r="N37" s="31">
        <f t="shared" si="3"/>
        <v>51696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2701112</v>
      </c>
      <c r="X37" s="31">
        <f t="shared" si="3"/>
        <v>2598428</v>
      </c>
      <c r="Y37" s="31">
        <f t="shared" si="3"/>
        <v>102684</v>
      </c>
      <c r="Z37" s="32">
        <f>+IF(X37&lt;&gt;0,+(Y37/X37)*100,0)</f>
        <v>3.9517739186923784</v>
      </c>
      <c r="AA37" s="33">
        <f>SUM(AA29:AA36)</f>
        <v>2598428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2935155</v>
      </c>
      <c r="D44" s="29">
        <f>+D37+D43</f>
        <v>0</v>
      </c>
      <c r="E44" s="30">
        <f t="shared" si="5"/>
        <v>2598428</v>
      </c>
      <c r="F44" s="31">
        <f t="shared" si="5"/>
        <v>2598428</v>
      </c>
      <c r="G44" s="31">
        <f t="shared" si="5"/>
        <v>2597284</v>
      </c>
      <c r="H44" s="31">
        <f t="shared" si="5"/>
        <v>7325</v>
      </c>
      <c r="I44" s="31">
        <f t="shared" si="5"/>
        <v>44807</v>
      </c>
      <c r="J44" s="31">
        <f t="shared" si="5"/>
        <v>2649416</v>
      </c>
      <c r="K44" s="31">
        <f t="shared" si="5"/>
        <v>18895</v>
      </c>
      <c r="L44" s="31">
        <f t="shared" si="5"/>
        <v>15046</v>
      </c>
      <c r="M44" s="31">
        <f t="shared" si="5"/>
        <v>17755</v>
      </c>
      <c r="N44" s="31">
        <f t="shared" si="5"/>
        <v>51696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2701112</v>
      </c>
      <c r="X44" s="31">
        <f t="shared" si="5"/>
        <v>2598428</v>
      </c>
      <c r="Y44" s="31">
        <f t="shared" si="5"/>
        <v>102684</v>
      </c>
      <c r="Z44" s="32">
        <f>+IF(X44&lt;&gt;0,+(Y44/X44)*100,0)</f>
        <v>3.9517739186923784</v>
      </c>
      <c r="AA44" s="33">
        <f>+AA37+AA43</f>
        <v>2598428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73681913</v>
      </c>
      <c r="D45" s="42">
        <f t="shared" si="6"/>
        <v>0</v>
      </c>
      <c r="E45" s="43">
        <f t="shared" si="6"/>
        <v>42587570</v>
      </c>
      <c r="F45" s="44">
        <f t="shared" si="6"/>
        <v>42587570</v>
      </c>
      <c r="G45" s="44">
        <f t="shared" si="6"/>
        <v>44713300</v>
      </c>
      <c r="H45" s="44">
        <f t="shared" si="6"/>
        <v>8695067</v>
      </c>
      <c r="I45" s="44">
        <f t="shared" si="6"/>
        <v>-1272136</v>
      </c>
      <c r="J45" s="44">
        <f t="shared" si="6"/>
        <v>52136231</v>
      </c>
      <c r="K45" s="44">
        <f t="shared" si="6"/>
        <v>-2019384</v>
      </c>
      <c r="L45" s="44">
        <f t="shared" si="6"/>
        <v>4414797</v>
      </c>
      <c r="M45" s="44">
        <f t="shared" si="6"/>
        <v>-528323</v>
      </c>
      <c r="N45" s="44">
        <f t="shared" si="6"/>
        <v>1867090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54003321</v>
      </c>
      <c r="X45" s="44">
        <f t="shared" si="6"/>
        <v>44204347</v>
      </c>
      <c r="Y45" s="44">
        <f t="shared" si="6"/>
        <v>9798974</v>
      </c>
      <c r="Z45" s="45">
        <f>+IF(X45&lt;&gt;0,+(Y45/X45)*100,0)</f>
        <v>22.167444301348915</v>
      </c>
      <c r="AA45" s="46">
        <f>+AA26-AA44</f>
        <v>42587570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-8691035</v>
      </c>
      <c r="F47" s="20">
        <v>-8691035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-7074258</v>
      </c>
      <c r="Y47" s="20">
        <v>7074258</v>
      </c>
      <c r="Z47" s="47">
        <v>-100</v>
      </c>
      <c r="AA47" s="22">
        <v>-8691035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-8691035</v>
      </c>
      <c r="F50" s="52">
        <f t="shared" si="7"/>
        <v>-8691035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-7074258</v>
      </c>
      <c r="Y50" s="52">
        <f t="shared" si="7"/>
        <v>7074258</v>
      </c>
      <c r="Z50" s="53">
        <f>+IF(X50&lt;&gt;0,+(Y50/X50)*100,0)</f>
        <v>-100</v>
      </c>
      <c r="AA50" s="54">
        <f>SUM(AA47:AA49)</f>
        <v>-8691035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147975242</v>
      </c>
      <c r="D17" s="18"/>
      <c r="E17" s="19">
        <v>164949119</v>
      </c>
      <c r="F17" s="20">
        <v>164949119</v>
      </c>
      <c r="G17" s="24">
        <v>146466317</v>
      </c>
      <c r="H17" s="24">
        <v>864740</v>
      </c>
      <c r="I17" s="24">
        <v>-322092</v>
      </c>
      <c r="J17" s="20">
        <v>147008965</v>
      </c>
      <c r="K17" s="24">
        <v>-322092</v>
      </c>
      <c r="L17" s="24">
        <v>160429</v>
      </c>
      <c r="M17" s="20">
        <v>-322092</v>
      </c>
      <c r="N17" s="24">
        <v>-483755</v>
      </c>
      <c r="O17" s="24"/>
      <c r="P17" s="24"/>
      <c r="Q17" s="20"/>
      <c r="R17" s="24"/>
      <c r="S17" s="24"/>
      <c r="T17" s="20"/>
      <c r="U17" s="24"/>
      <c r="V17" s="24"/>
      <c r="W17" s="24">
        <v>146525210</v>
      </c>
      <c r="X17" s="20">
        <v>82474566</v>
      </c>
      <c r="Y17" s="24">
        <v>64050644</v>
      </c>
      <c r="Z17" s="25">
        <v>77.661086449366707</v>
      </c>
      <c r="AA17" s="26">
        <v>164949119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147975242</v>
      </c>
      <c r="D25" s="29">
        <f t="shared" ref="D25:Y25" si="1">SUM(D15:D24)</f>
        <v>0</v>
      </c>
      <c r="E25" s="35">
        <f t="shared" si="1"/>
        <v>164949119</v>
      </c>
      <c r="F25" s="36">
        <f t="shared" si="1"/>
        <v>164949119</v>
      </c>
      <c r="G25" s="36">
        <f t="shared" si="1"/>
        <v>146466317</v>
      </c>
      <c r="H25" s="36">
        <f t="shared" si="1"/>
        <v>864740</v>
      </c>
      <c r="I25" s="36">
        <f t="shared" si="1"/>
        <v>-322092</v>
      </c>
      <c r="J25" s="36">
        <f t="shared" si="1"/>
        <v>147008965</v>
      </c>
      <c r="K25" s="36">
        <f t="shared" si="1"/>
        <v>-322092</v>
      </c>
      <c r="L25" s="36">
        <f t="shared" si="1"/>
        <v>160429</v>
      </c>
      <c r="M25" s="36">
        <f t="shared" si="1"/>
        <v>-322092</v>
      </c>
      <c r="N25" s="36">
        <f t="shared" si="1"/>
        <v>-483755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146525210</v>
      </c>
      <c r="X25" s="36">
        <f t="shared" si="1"/>
        <v>82474566</v>
      </c>
      <c r="Y25" s="36">
        <f t="shared" si="1"/>
        <v>64050644</v>
      </c>
      <c r="Z25" s="37">
        <f>+IF(X25&lt;&gt;0,+(Y25/X25)*100,0)</f>
        <v>77.661086449366707</v>
      </c>
      <c r="AA25" s="38">
        <f>SUM(AA15:AA24)</f>
        <v>164949119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147975242</v>
      </c>
      <c r="D26" s="29">
        <f>+D13+D25</f>
        <v>0</v>
      </c>
      <c r="E26" s="30">
        <f t="shared" si="2"/>
        <v>164949119</v>
      </c>
      <c r="F26" s="31">
        <f t="shared" si="2"/>
        <v>164949119</v>
      </c>
      <c r="G26" s="31">
        <f t="shared" si="2"/>
        <v>146466317</v>
      </c>
      <c r="H26" s="31">
        <f t="shared" si="2"/>
        <v>864740</v>
      </c>
      <c r="I26" s="31">
        <f t="shared" si="2"/>
        <v>-322092</v>
      </c>
      <c r="J26" s="31">
        <f t="shared" si="2"/>
        <v>147008965</v>
      </c>
      <c r="K26" s="31">
        <f t="shared" si="2"/>
        <v>-322092</v>
      </c>
      <c r="L26" s="31">
        <f t="shared" si="2"/>
        <v>160429</v>
      </c>
      <c r="M26" s="31">
        <f t="shared" si="2"/>
        <v>-322092</v>
      </c>
      <c r="N26" s="31">
        <f t="shared" si="2"/>
        <v>-483755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146525210</v>
      </c>
      <c r="X26" s="31">
        <f t="shared" si="2"/>
        <v>82474566</v>
      </c>
      <c r="Y26" s="31">
        <f t="shared" si="2"/>
        <v>64050644</v>
      </c>
      <c r="Z26" s="32">
        <f>+IF(X26&lt;&gt;0,+(Y26/X26)*100,0)</f>
        <v>77.661086449366707</v>
      </c>
      <c r="AA26" s="33">
        <f>+AA13+AA25</f>
        <v>164949119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-60562143</v>
      </c>
      <c r="D33" s="18"/>
      <c r="E33" s="19"/>
      <c r="F33" s="20"/>
      <c r="G33" s="20">
        <v>-55912143</v>
      </c>
      <c r="H33" s="20">
        <v>-4650000</v>
      </c>
      <c r="I33" s="20"/>
      <c r="J33" s="20">
        <v>-60562143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-60562143</v>
      </c>
      <c r="X33" s="20"/>
      <c r="Y33" s="20">
        <v>-60562143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-60562143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-4650000</v>
      </c>
      <c r="I37" s="31">
        <f t="shared" si="3"/>
        <v>0</v>
      </c>
      <c r="J37" s="31">
        <f t="shared" si="3"/>
        <v>-60562143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-60562143</v>
      </c>
      <c r="X37" s="31">
        <f t="shared" si="3"/>
        <v>0</v>
      </c>
      <c r="Y37" s="31">
        <f t="shared" si="3"/>
        <v>-60562143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-60562143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-4650000</v>
      </c>
      <c r="I44" s="31">
        <f t="shared" si="5"/>
        <v>0</v>
      </c>
      <c r="J44" s="31">
        <f t="shared" si="5"/>
        <v>-60562143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-60562143</v>
      </c>
      <c r="X44" s="31">
        <f t="shared" si="5"/>
        <v>0</v>
      </c>
      <c r="Y44" s="31">
        <f t="shared" si="5"/>
        <v>-60562143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208537385</v>
      </c>
      <c r="D45" s="42">
        <f t="shared" si="6"/>
        <v>0</v>
      </c>
      <c r="E45" s="43">
        <f t="shared" si="6"/>
        <v>164949119</v>
      </c>
      <c r="F45" s="44">
        <f t="shared" si="6"/>
        <v>164949119</v>
      </c>
      <c r="G45" s="44">
        <f t="shared" si="6"/>
        <v>202378460</v>
      </c>
      <c r="H45" s="44">
        <f t="shared" si="6"/>
        <v>5514740</v>
      </c>
      <c r="I45" s="44">
        <f t="shared" si="6"/>
        <v>-322092</v>
      </c>
      <c r="J45" s="44">
        <f t="shared" si="6"/>
        <v>207571108</v>
      </c>
      <c r="K45" s="44">
        <f t="shared" si="6"/>
        <v>-322092</v>
      </c>
      <c r="L45" s="44">
        <f t="shared" si="6"/>
        <v>160429</v>
      </c>
      <c r="M45" s="44">
        <f t="shared" si="6"/>
        <v>-322092</v>
      </c>
      <c r="N45" s="44">
        <f t="shared" si="6"/>
        <v>-483755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207087353</v>
      </c>
      <c r="X45" s="44">
        <f t="shared" si="6"/>
        <v>82474566</v>
      </c>
      <c r="Y45" s="44">
        <f t="shared" si="6"/>
        <v>124612787</v>
      </c>
      <c r="Z45" s="45">
        <f>+IF(X45&lt;&gt;0,+(Y45/X45)*100,0)</f>
        <v>151.09238283230252</v>
      </c>
      <c r="AA45" s="46">
        <f>+AA26-AA44</f>
        <v>164949119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22818090</v>
      </c>
      <c r="D47" s="18"/>
      <c r="E47" s="19">
        <v>3429883</v>
      </c>
      <c r="F47" s="20">
        <v>3429883</v>
      </c>
      <c r="G47" s="20">
        <v>27313317</v>
      </c>
      <c r="H47" s="20">
        <v>-6361756</v>
      </c>
      <c r="I47" s="20">
        <v>-703767</v>
      </c>
      <c r="J47" s="20">
        <v>20247794</v>
      </c>
      <c r="K47" s="20">
        <v>-714346</v>
      </c>
      <c r="L47" s="20">
        <v>-3323318</v>
      </c>
      <c r="M47" s="20">
        <v>-194854</v>
      </c>
      <c r="N47" s="20">
        <v>-4232518</v>
      </c>
      <c r="O47" s="20"/>
      <c r="P47" s="20"/>
      <c r="Q47" s="20"/>
      <c r="R47" s="20"/>
      <c r="S47" s="20"/>
      <c r="T47" s="20"/>
      <c r="U47" s="20"/>
      <c r="V47" s="20"/>
      <c r="W47" s="20">
        <v>16015276</v>
      </c>
      <c r="X47" s="20">
        <v>1714938</v>
      </c>
      <c r="Y47" s="20">
        <v>14300338</v>
      </c>
      <c r="Z47" s="47">
        <v>833.86909614225124</v>
      </c>
      <c r="AA47" s="22">
        <v>3429883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22818090</v>
      </c>
      <c r="D50" s="50">
        <f t="shared" ref="D50:Y50" si="7">SUM(D47:D49)</f>
        <v>0</v>
      </c>
      <c r="E50" s="51">
        <f t="shared" si="7"/>
        <v>3429883</v>
      </c>
      <c r="F50" s="52">
        <f t="shared" si="7"/>
        <v>3429883</v>
      </c>
      <c r="G50" s="52">
        <f t="shared" si="7"/>
        <v>27313317</v>
      </c>
      <c r="H50" s="52">
        <f t="shared" si="7"/>
        <v>-6361756</v>
      </c>
      <c r="I50" s="52">
        <f t="shared" si="7"/>
        <v>-703767</v>
      </c>
      <c r="J50" s="52">
        <f t="shared" si="7"/>
        <v>20247794</v>
      </c>
      <c r="K50" s="52">
        <f t="shared" si="7"/>
        <v>-714346</v>
      </c>
      <c r="L50" s="52">
        <f t="shared" si="7"/>
        <v>-3323318</v>
      </c>
      <c r="M50" s="52">
        <f t="shared" si="7"/>
        <v>-194854</v>
      </c>
      <c r="N50" s="52">
        <f t="shared" si="7"/>
        <v>-4232518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16015276</v>
      </c>
      <c r="X50" s="52">
        <f t="shared" si="7"/>
        <v>1714938</v>
      </c>
      <c r="Y50" s="52">
        <f t="shared" si="7"/>
        <v>14300338</v>
      </c>
      <c r="Z50" s="53">
        <f>+IF(X50&lt;&gt;0,+(Y50/X50)*100,0)</f>
        <v>833.86909614225124</v>
      </c>
      <c r="AA50" s="54">
        <f>SUM(AA47:AA49)</f>
        <v>3429883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4550004</v>
      </c>
      <c r="F32" s="20">
        <v>4550004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2275002</v>
      </c>
      <c r="Y32" s="20">
        <v>-2275002</v>
      </c>
      <c r="Z32" s="21">
        <v>-100</v>
      </c>
      <c r="AA32" s="22">
        <v>4550004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4550004</v>
      </c>
      <c r="F37" s="31">
        <f t="shared" si="3"/>
        <v>4550004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2275002</v>
      </c>
      <c r="Y37" s="31">
        <f t="shared" si="3"/>
        <v>-2275002</v>
      </c>
      <c r="Z37" s="32">
        <f>+IF(X37&lt;&gt;0,+(Y37/X37)*100,0)</f>
        <v>-100</v>
      </c>
      <c r="AA37" s="33">
        <f>SUM(AA29:AA36)</f>
        <v>4550004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4550004</v>
      </c>
      <c r="F44" s="31">
        <f t="shared" si="5"/>
        <v>4550004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2275002</v>
      </c>
      <c r="Y44" s="31">
        <f t="shared" si="5"/>
        <v>-2275002</v>
      </c>
      <c r="Z44" s="32">
        <f>+IF(X44&lt;&gt;0,+(Y44/X44)*100,0)</f>
        <v>-100</v>
      </c>
      <c r="AA44" s="33">
        <f>+AA37+AA43</f>
        <v>4550004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-4550004</v>
      </c>
      <c r="F45" s="44">
        <f t="shared" si="6"/>
        <v>-4550004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-2275002</v>
      </c>
      <c r="Y45" s="44">
        <f t="shared" si="6"/>
        <v>2275002</v>
      </c>
      <c r="Z45" s="45">
        <f>+IF(X45&lt;&gt;0,+(Y45/X45)*100,0)</f>
        <v>-100</v>
      </c>
      <c r="AA45" s="46">
        <f>+AA26-AA44</f>
        <v>-4550004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11812397</v>
      </c>
      <c r="D7" s="18"/>
      <c r="E7" s="19">
        <v>31596942</v>
      </c>
      <c r="F7" s="20">
        <v>31596942</v>
      </c>
      <c r="G7" s="20">
        <v>21737831</v>
      </c>
      <c r="H7" s="20">
        <v>-8172484</v>
      </c>
      <c r="I7" s="20">
        <v>9697991</v>
      </c>
      <c r="J7" s="20">
        <v>23263338</v>
      </c>
      <c r="K7" s="20">
        <v>7120627</v>
      </c>
      <c r="L7" s="20">
        <v>6146975</v>
      </c>
      <c r="M7" s="20">
        <v>7523522</v>
      </c>
      <c r="N7" s="20">
        <v>20791124</v>
      </c>
      <c r="O7" s="20"/>
      <c r="P7" s="20"/>
      <c r="Q7" s="20"/>
      <c r="R7" s="20"/>
      <c r="S7" s="20"/>
      <c r="T7" s="20"/>
      <c r="U7" s="20"/>
      <c r="V7" s="20"/>
      <c r="W7" s="20">
        <v>44054462</v>
      </c>
      <c r="X7" s="20">
        <v>15798486</v>
      </c>
      <c r="Y7" s="20">
        <v>28255976</v>
      </c>
      <c r="Z7" s="21">
        <v>178.8524292770839</v>
      </c>
      <c r="AA7" s="22">
        <v>31596942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11812397</v>
      </c>
      <c r="D13" s="29">
        <f>SUM(D6:D12)</f>
        <v>0</v>
      </c>
      <c r="E13" s="30">
        <f t="shared" si="0"/>
        <v>31596942</v>
      </c>
      <c r="F13" s="31">
        <f t="shared" si="0"/>
        <v>31596942</v>
      </c>
      <c r="G13" s="31">
        <f t="shared" si="0"/>
        <v>21737831</v>
      </c>
      <c r="H13" s="31">
        <f t="shared" si="0"/>
        <v>-8172484</v>
      </c>
      <c r="I13" s="31">
        <f t="shared" si="0"/>
        <v>9697991</v>
      </c>
      <c r="J13" s="31">
        <f t="shared" si="0"/>
        <v>23263338</v>
      </c>
      <c r="K13" s="31">
        <f t="shared" si="0"/>
        <v>7120627</v>
      </c>
      <c r="L13" s="31">
        <f t="shared" si="0"/>
        <v>6146975</v>
      </c>
      <c r="M13" s="31">
        <f t="shared" si="0"/>
        <v>7523522</v>
      </c>
      <c r="N13" s="31">
        <f t="shared" si="0"/>
        <v>20791124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44054462</v>
      </c>
      <c r="X13" s="31">
        <f t="shared" si="0"/>
        <v>15798486</v>
      </c>
      <c r="Y13" s="31">
        <f t="shared" si="0"/>
        <v>28255976</v>
      </c>
      <c r="Z13" s="32">
        <f>+IF(X13&lt;&gt;0,+(Y13/X13)*100,0)</f>
        <v>178.8524292770839</v>
      </c>
      <c r="AA13" s="33">
        <f>SUM(AA6:AA12)</f>
        <v>31596942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400891560</v>
      </c>
      <c r="D17" s="18"/>
      <c r="E17" s="19">
        <v>373723600</v>
      </c>
      <c r="F17" s="20">
        <v>373723600</v>
      </c>
      <c r="G17" s="24">
        <v>444770455</v>
      </c>
      <c r="H17" s="24">
        <v>-39749713</v>
      </c>
      <c r="I17" s="24">
        <v>2374677</v>
      </c>
      <c r="J17" s="20">
        <v>407395419</v>
      </c>
      <c r="K17" s="24">
        <v>6390543</v>
      </c>
      <c r="L17" s="24">
        <v>1391338</v>
      </c>
      <c r="M17" s="20">
        <v>-35281044</v>
      </c>
      <c r="N17" s="24">
        <v>-27499163</v>
      </c>
      <c r="O17" s="24"/>
      <c r="P17" s="24"/>
      <c r="Q17" s="20"/>
      <c r="R17" s="24"/>
      <c r="S17" s="24"/>
      <c r="T17" s="20"/>
      <c r="U17" s="24"/>
      <c r="V17" s="24"/>
      <c r="W17" s="24">
        <v>379896256</v>
      </c>
      <c r="X17" s="20">
        <v>186861846</v>
      </c>
      <c r="Y17" s="24">
        <v>193034410</v>
      </c>
      <c r="Z17" s="25">
        <v>103.30327679627011</v>
      </c>
      <c r="AA17" s="26">
        <v>373723600</v>
      </c>
    </row>
    <row r="18" spans="1:27" ht="13.5" x14ac:dyDescent="0.25">
      <c r="A18" s="23" t="s">
        <v>46</v>
      </c>
      <c r="B18" s="17" t="s">
        <v>32</v>
      </c>
      <c r="C18" s="18">
        <v>5329795</v>
      </c>
      <c r="D18" s="18"/>
      <c r="E18" s="19">
        <v>3883801</v>
      </c>
      <c r="F18" s="20">
        <v>3883801</v>
      </c>
      <c r="G18" s="20">
        <v>3883801</v>
      </c>
      <c r="H18" s="20">
        <v>1445994</v>
      </c>
      <c r="I18" s="20"/>
      <c r="J18" s="20">
        <v>5329795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5329795</v>
      </c>
      <c r="X18" s="20">
        <v>1941906</v>
      </c>
      <c r="Y18" s="20">
        <v>3387889</v>
      </c>
      <c r="Z18" s="21">
        <v>174.46204914141055</v>
      </c>
      <c r="AA18" s="22">
        <v>3883801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406221355</v>
      </c>
      <c r="D25" s="29">
        <f t="shared" ref="D25:Y25" si="1">SUM(D15:D24)</f>
        <v>0</v>
      </c>
      <c r="E25" s="35">
        <f t="shared" si="1"/>
        <v>377607401</v>
      </c>
      <c r="F25" s="36">
        <f t="shared" si="1"/>
        <v>377607401</v>
      </c>
      <c r="G25" s="36">
        <f t="shared" si="1"/>
        <v>448654256</v>
      </c>
      <c r="H25" s="36">
        <f t="shared" si="1"/>
        <v>-38303719</v>
      </c>
      <c r="I25" s="36">
        <f t="shared" si="1"/>
        <v>2374677</v>
      </c>
      <c r="J25" s="36">
        <f t="shared" si="1"/>
        <v>412725214</v>
      </c>
      <c r="K25" s="36">
        <f t="shared" si="1"/>
        <v>6390543</v>
      </c>
      <c r="L25" s="36">
        <f t="shared" si="1"/>
        <v>1391338</v>
      </c>
      <c r="M25" s="36">
        <f t="shared" si="1"/>
        <v>-35281044</v>
      </c>
      <c r="N25" s="36">
        <f t="shared" si="1"/>
        <v>-27499163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385226051</v>
      </c>
      <c r="X25" s="36">
        <f t="shared" si="1"/>
        <v>188803752</v>
      </c>
      <c r="Y25" s="36">
        <f t="shared" si="1"/>
        <v>196422299</v>
      </c>
      <c r="Z25" s="37">
        <f>+IF(X25&lt;&gt;0,+(Y25/X25)*100,0)</f>
        <v>104.03516716129666</v>
      </c>
      <c r="AA25" s="38">
        <f>SUM(AA15:AA24)</f>
        <v>377607401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418033752</v>
      </c>
      <c r="D26" s="29">
        <f>+D13+D25</f>
        <v>0</v>
      </c>
      <c r="E26" s="30">
        <f t="shared" si="2"/>
        <v>409204343</v>
      </c>
      <c r="F26" s="31">
        <f t="shared" si="2"/>
        <v>409204343</v>
      </c>
      <c r="G26" s="31">
        <f t="shared" si="2"/>
        <v>470392087</v>
      </c>
      <c r="H26" s="31">
        <f t="shared" si="2"/>
        <v>-46476203</v>
      </c>
      <c r="I26" s="31">
        <f t="shared" si="2"/>
        <v>12072668</v>
      </c>
      <c r="J26" s="31">
        <f t="shared" si="2"/>
        <v>435988552</v>
      </c>
      <c r="K26" s="31">
        <f t="shared" si="2"/>
        <v>13511170</v>
      </c>
      <c r="L26" s="31">
        <f t="shared" si="2"/>
        <v>7538313</v>
      </c>
      <c r="M26" s="31">
        <f t="shared" si="2"/>
        <v>-27757522</v>
      </c>
      <c r="N26" s="31">
        <f t="shared" si="2"/>
        <v>-6708039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429280513</v>
      </c>
      <c r="X26" s="31">
        <f t="shared" si="2"/>
        <v>204602238</v>
      </c>
      <c r="Y26" s="31">
        <f t="shared" si="2"/>
        <v>224678275</v>
      </c>
      <c r="Z26" s="32">
        <f>+IF(X26&lt;&gt;0,+(Y26/X26)*100,0)</f>
        <v>109.81222746937891</v>
      </c>
      <c r="AA26" s="33">
        <f>+AA13+AA25</f>
        <v>409204343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1445485</v>
      </c>
      <c r="D31" s="18"/>
      <c r="E31" s="19">
        <v>1389369</v>
      </c>
      <c r="F31" s="20">
        <v>1389369</v>
      </c>
      <c r="G31" s="20">
        <v>1449753</v>
      </c>
      <c r="H31" s="20">
        <v>100</v>
      </c>
      <c r="I31" s="20">
        <v>5000</v>
      </c>
      <c r="J31" s="20">
        <v>1454853</v>
      </c>
      <c r="K31" s="20">
        <v>3640</v>
      </c>
      <c r="L31" s="20">
        <v>9500</v>
      </c>
      <c r="M31" s="20">
        <v>1000</v>
      </c>
      <c r="N31" s="20">
        <v>14140</v>
      </c>
      <c r="O31" s="20"/>
      <c r="P31" s="20"/>
      <c r="Q31" s="20"/>
      <c r="R31" s="20"/>
      <c r="S31" s="20"/>
      <c r="T31" s="20"/>
      <c r="U31" s="20"/>
      <c r="V31" s="20"/>
      <c r="W31" s="20">
        <v>1468993</v>
      </c>
      <c r="X31" s="20">
        <v>694680</v>
      </c>
      <c r="Y31" s="20">
        <v>774313</v>
      </c>
      <c r="Z31" s="21">
        <v>111.46326366096619</v>
      </c>
      <c r="AA31" s="22">
        <v>1389369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-2216177</v>
      </c>
      <c r="D35" s="18"/>
      <c r="E35" s="19">
        <v>5986150</v>
      </c>
      <c r="F35" s="20">
        <v>5986150</v>
      </c>
      <c r="G35" s="20">
        <v>-1818011</v>
      </c>
      <c r="H35" s="20">
        <v>-169864</v>
      </c>
      <c r="I35" s="20">
        <v>1259557</v>
      </c>
      <c r="J35" s="20">
        <v>-728318</v>
      </c>
      <c r="K35" s="20">
        <v>929485</v>
      </c>
      <c r="L35" s="20">
        <v>806682</v>
      </c>
      <c r="M35" s="20">
        <v>979938</v>
      </c>
      <c r="N35" s="20">
        <v>2716105</v>
      </c>
      <c r="O35" s="20"/>
      <c r="P35" s="20"/>
      <c r="Q35" s="20"/>
      <c r="R35" s="20"/>
      <c r="S35" s="20"/>
      <c r="T35" s="20"/>
      <c r="U35" s="20"/>
      <c r="V35" s="20"/>
      <c r="W35" s="20">
        <v>1987787</v>
      </c>
      <c r="X35" s="20">
        <v>2993070</v>
      </c>
      <c r="Y35" s="20">
        <v>-1005283</v>
      </c>
      <c r="Z35" s="21">
        <v>-33.587019348027276</v>
      </c>
      <c r="AA35" s="22">
        <v>5986150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-770692</v>
      </c>
      <c r="D37" s="29">
        <f t="shared" ref="D37:Y37" si="3">SUM(D29:D36)</f>
        <v>0</v>
      </c>
      <c r="E37" s="30">
        <f t="shared" si="3"/>
        <v>7375519</v>
      </c>
      <c r="F37" s="31">
        <f t="shared" si="3"/>
        <v>7375519</v>
      </c>
      <c r="G37" s="31">
        <f t="shared" si="3"/>
        <v>-368258</v>
      </c>
      <c r="H37" s="31">
        <f t="shared" si="3"/>
        <v>-169764</v>
      </c>
      <c r="I37" s="31">
        <f t="shared" si="3"/>
        <v>1264557</v>
      </c>
      <c r="J37" s="31">
        <f t="shared" si="3"/>
        <v>726535</v>
      </c>
      <c r="K37" s="31">
        <f t="shared" si="3"/>
        <v>933125</v>
      </c>
      <c r="L37" s="31">
        <f t="shared" si="3"/>
        <v>816182</v>
      </c>
      <c r="M37" s="31">
        <f t="shared" si="3"/>
        <v>980938</v>
      </c>
      <c r="N37" s="31">
        <f t="shared" si="3"/>
        <v>2730245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3456780</v>
      </c>
      <c r="X37" s="31">
        <f t="shared" si="3"/>
        <v>3687750</v>
      </c>
      <c r="Y37" s="31">
        <f t="shared" si="3"/>
        <v>-230970</v>
      </c>
      <c r="Z37" s="32">
        <f>+IF(X37&lt;&gt;0,+(Y37/X37)*100,0)</f>
        <v>-6.2631685987390693</v>
      </c>
      <c r="AA37" s="33">
        <f>SUM(AA29:AA36)</f>
        <v>7375519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-770692</v>
      </c>
      <c r="D44" s="29">
        <f>+D37+D43</f>
        <v>0</v>
      </c>
      <c r="E44" s="30">
        <f t="shared" si="5"/>
        <v>7375519</v>
      </c>
      <c r="F44" s="31">
        <f t="shared" si="5"/>
        <v>7375519</v>
      </c>
      <c r="G44" s="31">
        <f t="shared" si="5"/>
        <v>-368258</v>
      </c>
      <c r="H44" s="31">
        <f t="shared" si="5"/>
        <v>-169764</v>
      </c>
      <c r="I44" s="31">
        <f t="shared" si="5"/>
        <v>1264557</v>
      </c>
      <c r="J44" s="31">
        <f t="shared" si="5"/>
        <v>726535</v>
      </c>
      <c r="K44" s="31">
        <f t="shared" si="5"/>
        <v>933125</v>
      </c>
      <c r="L44" s="31">
        <f t="shared" si="5"/>
        <v>816182</v>
      </c>
      <c r="M44" s="31">
        <f t="shared" si="5"/>
        <v>980938</v>
      </c>
      <c r="N44" s="31">
        <f t="shared" si="5"/>
        <v>2730245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3456780</v>
      </c>
      <c r="X44" s="31">
        <f t="shared" si="5"/>
        <v>3687750</v>
      </c>
      <c r="Y44" s="31">
        <f t="shared" si="5"/>
        <v>-230970</v>
      </c>
      <c r="Z44" s="32">
        <f>+IF(X44&lt;&gt;0,+(Y44/X44)*100,0)</f>
        <v>-6.2631685987390693</v>
      </c>
      <c r="AA44" s="33">
        <f>+AA37+AA43</f>
        <v>7375519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418804444</v>
      </c>
      <c r="D45" s="42">
        <f t="shared" si="6"/>
        <v>0</v>
      </c>
      <c r="E45" s="43">
        <f t="shared" si="6"/>
        <v>401828824</v>
      </c>
      <c r="F45" s="44">
        <f t="shared" si="6"/>
        <v>401828824</v>
      </c>
      <c r="G45" s="44">
        <f t="shared" si="6"/>
        <v>470760345</v>
      </c>
      <c r="H45" s="44">
        <f t="shared" si="6"/>
        <v>-46306439</v>
      </c>
      <c r="I45" s="44">
        <f t="shared" si="6"/>
        <v>10808111</v>
      </c>
      <c r="J45" s="44">
        <f t="shared" si="6"/>
        <v>435262017</v>
      </c>
      <c r="K45" s="44">
        <f t="shared" si="6"/>
        <v>12578045</v>
      </c>
      <c r="L45" s="44">
        <f t="shared" si="6"/>
        <v>6722131</v>
      </c>
      <c r="M45" s="44">
        <f t="shared" si="6"/>
        <v>-28738460</v>
      </c>
      <c r="N45" s="44">
        <f t="shared" si="6"/>
        <v>-9438284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425823733</v>
      </c>
      <c r="X45" s="44">
        <f t="shared" si="6"/>
        <v>200914488</v>
      </c>
      <c r="Y45" s="44">
        <f t="shared" si="6"/>
        <v>224909245</v>
      </c>
      <c r="Z45" s="45">
        <f>+IF(X45&lt;&gt;0,+(Y45/X45)*100,0)</f>
        <v>111.94277089664135</v>
      </c>
      <c r="AA45" s="46">
        <f>+AA26-AA44</f>
        <v>401828824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219814258</v>
      </c>
      <c r="D47" s="18"/>
      <c r="E47" s="19"/>
      <c r="F47" s="20"/>
      <c r="G47" s="20">
        <v>259655562</v>
      </c>
      <c r="H47" s="20">
        <v>-20117766</v>
      </c>
      <c r="I47" s="20">
        <v>-5299818</v>
      </c>
      <c r="J47" s="20">
        <v>234237978</v>
      </c>
      <c r="K47" s="20">
        <v>16065629</v>
      </c>
      <c r="L47" s="20">
        <v>11018237</v>
      </c>
      <c r="M47" s="20">
        <v>7187581</v>
      </c>
      <c r="N47" s="20">
        <v>34271447</v>
      </c>
      <c r="O47" s="20"/>
      <c r="P47" s="20"/>
      <c r="Q47" s="20"/>
      <c r="R47" s="20"/>
      <c r="S47" s="20"/>
      <c r="T47" s="20"/>
      <c r="U47" s="20"/>
      <c r="V47" s="20"/>
      <c r="W47" s="20">
        <v>268509425</v>
      </c>
      <c r="X47" s="20"/>
      <c r="Y47" s="20">
        <v>268509425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219814258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259655562</v>
      </c>
      <c r="H50" s="52">
        <f t="shared" si="7"/>
        <v>-20117766</v>
      </c>
      <c r="I50" s="52">
        <f t="shared" si="7"/>
        <v>-5299818</v>
      </c>
      <c r="J50" s="52">
        <f t="shared" si="7"/>
        <v>234237978</v>
      </c>
      <c r="K50" s="52">
        <f t="shared" si="7"/>
        <v>16065629</v>
      </c>
      <c r="L50" s="52">
        <f t="shared" si="7"/>
        <v>11018237</v>
      </c>
      <c r="M50" s="52">
        <f t="shared" si="7"/>
        <v>7187581</v>
      </c>
      <c r="N50" s="52">
        <f t="shared" si="7"/>
        <v>34271447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268509425</v>
      </c>
      <c r="X50" s="52">
        <f t="shared" si="7"/>
        <v>0</v>
      </c>
      <c r="Y50" s="52">
        <f t="shared" si="7"/>
        <v>268509425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-227015464</v>
      </c>
      <c r="D6" s="18"/>
      <c r="E6" s="19">
        <v>-247068492</v>
      </c>
      <c r="F6" s="20">
        <v>-247068492</v>
      </c>
      <c r="G6" s="20">
        <v>-253072231</v>
      </c>
      <c r="H6" s="20">
        <v>-9949555</v>
      </c>
      <c r="I6" s="20">
        <v>-5820956</v>
      </c>
      <c r="J6" s="20">
        <v>-268842742</v>
      </c>
      <c r="K6" s="20">
        <v>-10357155</v>
      </c>
      <c r="L6" s="20">
        <v>-5982902</v>
      </c>
      <c r="M6" s="20">
        <v>-6815800</v>
      </c>
      <c r="N6" s="20">
        <v>-23155857</v>
      </c>
      <c r="O6" s="20"/>
      <c r="P6" s="20"/>
      <c r="Q6" s="20"/>
      <c r="R6" s="20"/>
      <c r="S6" s="20"/>
      <c r="T6" s="20"/>
      <c r="U6" s="20"/>
      <c r="V6" s="20"/>
      <c r="W6" s="20">
        <v>-291998599</v>
      </c>
      <c r="X6" s="20">
        <v>-217615968</v>
      </c>
      <c r="Y6" s="20">
        <v>-74382631</v>
      </c>
      <c r="Z6" s="21">
        <v>34.180686134208685</v>
      </c>
      <c r="AA6" s="22">
        <v>-247068492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-39755797</v>
      </c>
      <c r="D10" s="18"/>
      <c r="E10" s="19">
        <v>-36542975</v>
      </c>
      <c r="F10" s="20">
        <v>-36542975</v>
      </c>
      <c r="G10" s="20">
        <v>-35626282</v>
      </c>
      <c r="H10" s="20">
        <v>933213</v>
      </c>
      <c r="I10" s="20">
        <v>3231672</v>
      </c>
      <c r="J10" s="20">
        <v>-31461397</v>
      </c>
      <c r="K10" s="20">
        <v>2565678</v>
      </c>
      <c r="L10" s="20">
        <v>2139757</v>
      </c>
      <c r="M10" s="20">
        <v>1919709</v>
      </c>
      <c r="N10" s="20">
        <v>6625144</v>
      </c>
      <c r="O10" s="20"/>
      <c r="P10" s="20"/>
      <c r="Q10" s="20"/>
      <c r="R10" s="20"/>
      <c r="S10" s="20"/>
      <c r="T10" s="20"/>
      <c r="U10" s="20"/>
      <c r="V10" s="20"/>
      <c r="W10" s="20">
        <v>-24836253</v>
      </c>
      <c r="X10" s="20">
        <v>-36542975</v>
      </c>
      <c r="Y10" s="20">
        <v>11706722</v>
      </c>
      <c r="Z10" s="21">
        <v>-32.035492457852705</v>
      </c>
      <c r="AA10" s="22">
        <v>-36542975</v>
      </c>
    </row>
    <row r="11" spans="1:27" ht="13.5" x14ac:dyDescent="0.25">
      <c r="A11" s="23" t="s">
        <v>39</v>
      </c>
      <c r="B11" s="17" t="s">
        <v>32</v>
      </c>
      <c r="C11" s="18">
        <v>56320904</v>
      </c>
      <c r="D11" s="18"/>
      <c r="E11" s="19">
        <v>52641673</v>
      </c>
      <c r="F11" s="20">
        <v>52641673</v>
      </c>
      <c r="G11" s="24">
        <v>57693965</v>
      </c>
      <c r="H11" s="24">
        <v>786495</v>
      </c>
      <c r="I11" s="24">
        <v>556237</v>
      </c>
      <c r="J11" s="20">
        <v>59036697</v>
      </c>
      <c r="K11" s="24">
        <v>1099790</v>
      </c>
      <c r="L11" s="24">
        <v>565560</v>
      </c>
      <c r="M11" s="20">
        <v>648911</v>
      </c>
      <c r="N11" s="24">
        <v>2314261</v>
      </c>
      <c r="O11" s="24"/>
      <c r="P11" s="24"/>
      <c r="Q11" s="20"/>
      <c r="R11" s="24"/>
      <c r="S11" s="24"/>
      <c r="T11" s="20"/>
      <c r="U11" s="24"/>
      <c r="V11" s="24"/>
      <c r="W11" s="24">
        <v>61350958</v>
      </c>
      <c r="X11" s="20">
        <v>52641673</v>
      </c>
      <c r="Y11" s="24">
        <v>8709285</v>
      </c>
      <c r="Z11" s="25">
        <v>16.54446848602247</v>
      </c>
      <c r="AA11" s="26">
        <v>52641673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-210450357</v>
      </c>
      <c r="D13" s="29">
        <f>SUM(D6:D12)</f>
        <v>0</v>
      </c>
      <c r="E13" s="30">
        <f t="shared" si="0"/>
        <v>-230969794</v>
      </c>
      <c r="F13" s="31">
        <f t="shared" si="0"/>
        <v>-230969794</v>
      </c>
      <c r="G13" s="31">
        <f t="shared" si="0"/>
        <v>-231004548</v>
      </c>
      <c r="H13" s="31">
        <f t="shared" si="0"/>
        <v>-8229847</v>
      </c>
      <c r="I13" s="31">
        <f t="shared" si="0"/>
        <v>-2033047</v>
      </c>
      <c r="J13" s="31">
        <f t="shared" si="0"/>
        <v>-241267442</v>
      </c>
      <c r="K13" s="31">
        <f t="shared" si="0"/>
        <v>-6691687</v>
      </c>
      <c r="L13" s="31">
        <f t="shared" si="0"/>
        <v>-3277585</v>
      </c>
      <c r="M13" s="31">
        <f t="shared" si="0"/>
        <v>-4247180</v>
      </c>
      <c r="N13" s="31">
        <f t="shared" si="0"/>
        <v>-14216452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-255483894</v>
      </c>
      <c r="X13" s="31">
        <f t="shared" si="0"/>
        <v>-201517270</v>
      </c>
      <c r="Y13" s="31">
        <f t="shared" si="0"/>
        <v>-53966624</v>
      </c>
      <c r="Z13" s="32">
        <f>+IF(X13&lt;&gt;0,+(Y13/X13)*100,0)</f>
        <v>26.780148421026151</v>
      </c>
      <c r="AA13" s="33">
        <f>SUM(AA6:AA12)</f>
        <v>-230969794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24497794</v>
      </c>
      <c r="D17" s="18"/>
      <c r="E17" s="19">
        <v>18371108</v>
      </c>
      <c r="F17" s="20">
        <v>18371108</v>
      </c>
      <c r="G17" s="24">
        <v>25077734</v>
      </c>
      <c r="H17" s="24">
        <v>-5324721</v>
      </c>
      <c r="I17" s="24"/>
      <c r="J17" s="20">
        <v>19753013</v>
      </c>
      <c r="K17" s="24">
        <v>58040</v>
      </c>
      <c r="L17" s="24"/>
      <c r="M17" s="20">
        <v>87900</v>
      </c>
      <c r="N17" s="24">
        <v>145940</v>
      </c>
      <c r="O17" s="24"/>
      <c r="P17" s="24"/>
      <c r="Q17" s="20"/>
      <c r="R17" s="24"/>
      <c r="S17" s="24"/>
      <c r="T17" s="20"/>
      <c r="U17" s="24"/>
      <c r="V17" s="24"/>
      <c r="W17" s="24">
        <v>19898953</v>
      </c>
      <c r="X17" s="20">
        <v>18235718</v>
      </c>
      <c r="Y17" s="24">
        <v>1663235</v>
      </c>
      <c r="Z17" s="25">
        <v>9.1207541156317511</v>
      </c>
      <c r="AA17" s="26">
        <v>18371108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24497794</v>
      </c>
      <c r="D25" s="29">
        <f t="shared" ref="D25:Y25" si="1">SUM(D15:D24)</f>
        <v>0</v>
      </c>
      <c r="E25" s="35">
        <f t="shared" si="1"/>
        <v>18371108</v>
      </c>
      <c r="F25" s="36">
        <f t="shared" si="1"/>
        <v>18371108</v>
      </c>
      <c r="G25" s="36">
        <f t="shared" si="1"/>
        <v>25077734</v>
      </c>
      <c r="H25" s="36">
        <f t="shared" si="1"/>
        <v>-5324721</v>
      </c>
      <c r="I25" s="36">
        <f t="shared" si="1"/>
        <v>0</v>
      </c>
      <c r="J25" s="36">
        <f t="shared" si="1"/>
        <v>19753013</v>
      </c>
      <c r="K25" s="36">
        <f t="shared" si="1"/>
        <v>58040</v>
      </c>
      <c r="L25" s="36">
        <f t="shared" si="1"/>
        <v>0</v>
      </c>
      <c r="M25" s="36">
        <f t="shared" si="1"/>
        <v>87900</v>
      </c>
      <c r="N25" s="36">
        <f t="shared" si="1"/>
        <v>145940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19898953</v>
      </c>
      <c r="X25" s="36">
        <f t="shared" si="1"/>
        <v>18235718</v>
      </c>
      <c r="Y25" s="36">
        <f t="shared" si="1"/>
        <v>1663235</v>
      </c>
      <c r="Z25" s="37">
        <f>+IF(X25&lt;&gt;0,+(Y25/X25)*100,0)</f>
        <v>9.1207541156317511</v>
      </c>
      <c r="AA25" s="38">
        <f>SUM(AA15:AA24)</f>
        <v>18371108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-185952563</v>
      </c>
      <c r="D26" s="29">
        <f>+D13+D25</f>
        <v>0</v>
      </c>
      <c r="E26" s="30">
        <f t="shared" si="2"/>
        <v>-212598686</v>
      </c>
      <c r="F26" s="31">
        <f t="shared" si="2"/>
        <v>-212598686</v>
      </c>
      <c r="G26" s="31">
        <f t="shared" si="2"/>
        <v>-205926814</v>
      </c>
      <c r="H26" s="31">
        <f t="shared" si="2"/>
        <v>-13554568</v>
      </c>
      <c r="I26" s="31">
        <f t="shared" si="2"/>
        <v>-2033047</v>
      </c>
      <c r="J26" s="31">
        <f t="shared" si="2"/>
        <v>-221514429</v>
      </c>
      <c r="K26" s="31">
        <f t="shared" si="2"/>
        <v>-6633647</v>
      </c>
      <c r="L26" s="31">
        <f t="shared" si="2"/>
        <v>-3277585</v>
      </c>
      <c r="M26" s="31">
        <f t="shared" si="2"/>
        <v>-4159280</v>
      </c>
      <c r="N26" s="31">
        <f t="shared" si="2"/>
        <v>-14070512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-235584941</v>
      </c>
      <c r="X26" s="31">
        <f t="shared" si="2"/>
        <v>-183281552</v>
      </c>
      <c r="Y26" s="31">
        <f t="shared" si="2"/>
        <v>-52303389</v>
      </c>
      <c r="Z26" s="32">
        <f>+IF(X26&lt;&gt;0,+(Y26/X26)*100,0)</f>
        <v>28.537181418018548</v>
      </c>
      <c r="AA26" s="33">
        <f>+AA13+AA25</f>
        <v>-212598686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35800773</v>
      </c>
      <c r="D32" s="18"/>
      <c r="E32" s="19">
        <v>35800773</v>
      </c>
      <c r="F32" s="20">
        <v>35800773</v>
      </c>
      <c r="G32" s="20">
        <v>26867082</v>
      </c>
      <c r="H32" s="20">
        <v>-59830</v>
      </c>
      <c r="I32" s="20"/>
      <c r="J32" s="20">
        <v>26807252</v>
      </c>
      <c r="K32" s="20">
        <v>29987</v>
      </c>
      <c r="L32" s="20">
        <v>-29987</v>
      </c>
      <c r="M32" s="20">
        <v>29800</v>
      </c>
      <c r="N32" s="20">
        <v>29800</v>
      </c>
      <c r="O32" s="20"/>
      <c r="P32" s="20"/>
      <c r="Q32" s="20"/>
      <c r="R32" s="20"/>
      <c r="S32" s="20"/>
      <c r="T32" s="20"/>
      <c r="U32" s="20"/>
      <c r="V32" s="20"/>
      <c r="W32" s="20">
        <v>26837052</v>
      </c>
      <c r="X32" s="20">
        <v>35800773</v>
      </c>
      <c r="Y32" s="20">
        <v>-8963721</v>
      </c>
      <c r="Z32" s="21">
        <v>-25.037786195286898</v>
      </c>
      <c r="AA32" s="22">
        <v>35800773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-195287</v>
      </c>
      <c r="D35" s="18"/>
      <c r="E35" s="19">
        <v>-195287</v>
      </c>
      <c r="F35" s="20">
        <v>-195287</v>
      </c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>
        <v>-195287</v>
      </c>
      <c r="Y35" s="20"/>
      <c r="Z35" s="21"/>
      <c r="AA35" s="22">
        <v>-195287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35605486</v>
      </c>
      <c r="D37" s="29">
        <f t="shared" ref="D37:Y37" si="3">SUM(D29:D36)</f>
        <v>0</v>
      </c>
      <c r="E37" s="30">
        <f t="shared" si="3"/>
        <v>35605486</v>
      </c>
      <c r="F37" s="31">
        <f t="shared" si="3"/>
        <v>35605486</v>
      </c>
      <c r="G37" s="31">
        <f t="shared" si="3"/>
        <v>26671795</v>
      </c>
      <c r="H37" s="31">
        <f t="shared" si="3"/>
        <v>-59830</v>
      </c>
      <c r="I37" s="31">
        <f t="shared" si="3"/>
        <v>0</v>
      </c>
      <c r="J37" s="31">
        <f t="shared" si="3"/>
        <v>26611965</v>
      </c>
      <c r="K37" s="31">
        <f t="shared" si="3"/>
        <v>29987</v>
      </c>
      <c r="L37" s="31">
        <f t="shared" si="3"/>
        <v>-29987</v>
      </c>
      <c r="M37" s="31">
        <f t="shared" si="3"/>
        <v>29800</v>
      </c>
      <c r="N37" s="31">
        <f t="shared" si="3"/>
        <v>29800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26641765</v>
      </c>
      <c r="X37" s="31">
        <f t="shared" si="3"/>
        <v>35605486</v>
      </c>
      <c r="Y37" s="31">
        <f t="shared" si="3"/>
        <v>-8963721</v>
      </c>
      <c r="Z37" s="32">
        <f>+IF(X37&lt;&gt;0,+(Y37/X37)*100,0)</f>
        <v>-25.175112059978623</v>
      </c>
      <c r="AA37" s="33">
        <f>SUM(AA29:AA36)</f>
        <v>35605486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35605486</v>
      </c>
      <c r="D44" s="29">
        <f>+D37+D43</f>
        <v>0</v>
      </c>
      <c r="E44" s="30">
        <f t="shared" si="5"/>
        <v>35605486</v>
      </c>
      <c r="F44" s="31">
        <f t="shared" si="5"/>
        <v>35605486</v>
      </c>
      <c r="G44" s="31">
        <f t="shared" si="5"/>
        <v>26671795</v>
      </c>
      <c r="H44" s="31">
        <f t="shared" si="5"/>
        <v>-59830</v>
      </c>
      <c r="I44" s="31">
        <f t="shared" si="5"/>
        <v>0</v>
      </c>
      <c r="J44" s="31">
        <f t="shared" si="5"/>
        <v>26611965</v>
      </c>
      <c r="K44" s="31">
        <f t="shared" si="5"/>
        <v>29987</v>
      </c>
      <c r="L44" s="31">
        <f t="shared" si="5"/>
        <v>-29987</v>
      </c>
      <c r="M44" s="31">
        <f t="shared" si="5"/>
        <v>29800</v>
      </c>
      <c r="N44" s="31">
        <f t="shared" si="5"/>
        <v>29800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26641765</v>
      </c>
      <c r="X44" s="31">
        <f t="shared" si="5"/>
        <v>35605486</v>
      </c>
      <c r="Y44" s="31">
        <f t="shared" si="5"/>
        <v>-8963721</v>
      </c>
      <c r="Z44" s="32">
        <f>+IF(X44&lt;&gt;0,+(Y44/X44)*100,0)</f>
        <v>-25.175112059978623</v>
      </c>
      <c r="AA44" s="33">
        <f>+AA37+AA43</f>
        <v>35605486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-221558049</v>
      </c>
      <c r="D45" s="42">
        <f t="shared" si="6"/>
        <v>0</v>
      </c>
      <c r="E45" s="43">
        <f t="shared" si="6"/>
        <v>-248204172</v>
      </c>
      <c r="F45" s="44">
        <f t="shared" si="6"/>
        <v>-248204172</v>
      </c>
      <c r="G45" s="44">
        <f t="shared" si="6"/>
        <v>-232598609</v>
      </c>
      <c r="H45" s="44">
        <f t="shared" si="6"/>
        <v>-13494738</v>
      </c>
      <c r="I45" s="44">
        <f t="shared" si="6"/>
        <v>-2033047</v>
      </c>
      <c r="J45" s="44">
        <f t="shared" si="6"/>
        <v>-248126394</v>
      </c>
      <c r="K45" s="44">
        <f t="shared" si="6"/>
        <v>-6663634</v>
      </c>
      <c r="L45" s="44">
        <f t="shared" si="6"/>
        <v>-3247598</v>
      </c>
      <c r="M45" s="44">
        <f t="shared" si="6"/>
        <v>-4189080</v>
      </c>
      <c r="N45" s="44">
        <f t="shared" si="6"/>
        <v>-14100312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-262226706</v>
      </c>
      <c r="X45" s="44">
        <f t="shared" si="6"/>
        <v>-218887038</v>
      </c>
      <c r="Y45" s="44">
        <f t="shared" si="6"/>
        <v>-43339668</v>
      </c>
      <c r="Z45" s="45">
        <f>+IF(X45&lt;&gt;0,+(Y45/X45)*100,0)</f>
        <v>19.800015750590035</v>
      </c>
      <c r="AA45" s="46">
        <f>+AA26-AA44</f>
        <v>-248204172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-58634268</v>
      </c>
      <c r="F47" s="20">
        <v>-58634268</v>
      </c>
      <c r="G47" s="20">
        <v>-165300099</v>
      </c>
      <c r="H47" s="20">
        <v>-7850882</v>
      </c>
      <c r="I47" s="20">
        <v>-8968270</v>
      </c>
      <c r="J47" s="20">
        <v>-182119251</v>
      </c>
      <c r="K47" s="20">
        <v>-8521619</v>
      </c>
      <c r="L47" s="20">
        <v>-5482216</v>
      </c>
      <c r="M47" s="20"/>
      <c r="N47" s="20">
        <v>-14003835</v>
      </c>
      <c r="O47" s="20"/>
      <c r="P47" s="20"/>
      <c r="Q47" s="20"/>
      <c r="R47" s="20"/>
      <c r="S47" s="20"/>
      <c r="T47" s="20"/>
      <c r="U47" s="20"/>
      <c r="V47" s="20"/>
      <c r="W47" s="20">
        <v>-196123086</v>
      </c>
      <c r="X47" s="20">
        <v>-29317134</v>
      </c>
      <c r="Y47" s="20">
        <v>-166805952</v>
      </c>
      <c r="Z47" s="47">
        <v>568.97086870769829</v>
      </c>
      <c r="AA47" s="22">
        <v>-58634268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-58634268</v>
      </c>
      <c r="F50" s="52">
        <f t="shared" si="7"/>
        <v>-58634268</v>
      </c>
      <c r="G50" s="52">
        <f t="shared" si="7"/>
        <v>-165300099</v>
      </c>
      <c r="H50" s="52">
        <f t="shared" si="7"/>
        <v>-7850882</v>
      </c>
      <c r="I50" s="52">
        <f t="shared" si="7"/>
        <v>-8968270</v>
      </c>
      <c r="J50" s="52">
        <f t="shared" si="7"/>
        <v>-182119251</v>
      </c>
      <c r="K50" s="52">
        <f t="shared" si="7"/>
        <v>-8521619</v>
      </c>
      <c r="L50" s="52">
        <f t="shared" si="7"/>
        <v>-5482216</v>
      </c>
      <c r="M50" s="52">
        <f t="shared" si="7"/>
        <v>0</v>
      </c>
      <c r="N50" s="52">
        <f t="shared" si="7"/>
        <v>-14003835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-196123086</v>
      </c>
      <c r="X50" s="52">
        <f t="shared" si="7"/>
        <v>-29317134</v>
      </c>
      <c r="Y50" s="52">
        <f t="shared" si="7"/>
        <v>-166805952</v>
      </c>
      <c r="Z50" s="53">
        <f>+IF(X50&lt;&gt;0,+(Y50/X50)*100,0)</f>
        <v>568.97086870769829</v>
      </c>
      <c r="AA50" s="54">
        <f>SUM(AA47:AA49)</f>
        <v>-58634268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-119104837</v>
      </c>
      <c r="F6" s="20">
        <v>-119104837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-59552424</v>
      </c>
      <c r="Y6" s="20">
        <v>59552424</v>
      </c>
      <c r="Z6" s="21">
        <v>-100</v>
      </c>
      <c r="AA6" s="22">
        <v>-119104837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31260174</v>
      </c>
      <c r="F7" s="20">
        <v>31260174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15630096</v>
      </c>
      <c r="Y7" s="20">
        <v>-15630096</v>
      </c>
      <c r="Z7" s="21">
        <v>-100</v>
      </c>
      <c r="AA7" s="22">
        <v>31260174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32670069</v>
      </c>
      <c r="F11" s="20">
        <v>32670069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16335048</v>
      </c>
      <c r="Y11" s="24">
        <v>-16335048</v>
      </c>
      <c r="Z11" s="25">
        <v>-100</v>
      </c>
      <c r="AA11" s="26">
        <v>32670069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-55174594</v>
      </c>
      <c r="F13" s="31">
        <f t="shared" si="0"/>
        <v>-55174594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-27587280</v>
      </c>
      <c r="Y13" s="31">
        <f t="shared" si="0"/>
        <v>27587280</v>
      </c>
      <c r="Z13" s="32">
        <f>+IF(X13&lt;&gt;0,+(Y13/X13)*100,0)</f>
        <v>-100</v>
      </c>
      <c r="AA13" s="33">
        <f>SUM(AA6:AA12)</f>
        <v>-55174594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84393912</v>
      </c>
      <c r="D17" s="18"/>
      <c r="E17" s="19">
        <v>6046000</v>
      </c>
      <c r="F17" s="20">
        <v>6046000</v>
      </c>
      <c r="G17" s="24">
        <v>99926922</v>
      </c>
      <c r="H17" s="24"/>
      <c r="I17" s="24"/>
      <c r="J17" s="20">
        <v>99926922</v>
      </c>
      <c r="K17" s="24">
        <v>-99926922</v>
      </c>
      <c r="L17" s="24"/>
      <c r="M17" s="20"/>
      <c r="N17" s="24">
        <v>-99926922</v>
      </c>
      <c r="O17" s="24"/>
      <c r="P17" s="24"/>
      <c r="Q17" s="20"/>
      <c r="R17" s="24"/>
      <c r="S17" s="24"/>
      <c r="T17" s="20"/>
      <c r="U17" s="24"/>
      <c r="V17" s="24"/>
      <c r="W17" s="24"/>
      <c r="X17" s="20">
        <v>3022992</v>
      </c>
      <c r="Y17" s="24">
        <v>-3022992</v>
      </c>
      <c r="Z17" s="25">
        <v>-100</v>
      </c>
      <c r="AA17" s="26">
        <v>6046000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84393912</v>
      </c>
      <c r="D25" s="29">
        <f t="shared" ref="D25:Y25" si="1">SUM(D15:D24)</f>
        <v>0</v>
      </c>
      <c r="E25" s="35">
        <f t="shared" si="1"/>
        <v>6046000</v>
      </c>
      <c r="F25" s="36">
        <f t="shared" si="1"/>
        <v>6046000</v>
      </c>
      <c r="G25" s="36">
        <f t="shared" si="1"/>
        <v>99926922</v>
      </c>
      <c r="H25" s="36">
        <f t="shared" si="1"/>
        <v>0</v>
      </c>
      <c r="I25" s="36">
        <f t="shared" si="1"/>
        <v>0</v>
      </c>
      <c r="J25" s="36">
        <f t="shared" si="1"/>
        <v>99926922</v>
      </c>
      <c r="K25" s="36">
        <f t="shared" si="1"/>
        <v>-99926922</v>
      </c>
      <c r="L25" s="36">
        <f t="shared" si="1"/>
        <v>0</v>
      </c>
      <c r="M25" s="36">
        <f t="shared" si="1"/>
        <v>0</v>
      </c>
      <c r="N25" s="36">
        <f t="shared" si="1"/>
        <v>-99926922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3022992</v>
      </c>
      <c r="Y25" s="36">
        <f t="shared" si="1"/>
        <v>-3022992</v>
      </c>
      <c r="Z25" s="37">
        <f>+IF(X25&lt;&gt;0,+(Y25/X25)*100,0)</f>
        <v>-100</v>
      </c>
      <c r="AA25" s="38">
        <f>SUM(AA15:AA24)</f>
        <v>6046000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84393912</v>
      </c>
      <c r="D26" s="29">
        <f>+D13+D25</f>
        <v>0</v>
      </c>
      <c r="E26" s="30">
        <f t="shared" si="2"/>
        <v>-49128594</v>
      </c>
      <c r="F26" s="31">
        <f t="shared" si="2"/>
        <v>-49128594</v>
      </c>
      <c r="G26" s="31">
        <f t="shared" si="2"/>
        <v>99926922</v>
      </c>
      <c r="H26" s="31">
        <f t="shared" si="2"/>
        <v>0</v>
      </c>
      <c r="I26" s="31">
        <f t="shared" si="2"/>
        <v>0</v>
      </c>
      <c r="J26" s="31">
        <f t="shared" si="2"/>
        <v>99926922</v>
      </c>
      <c r="K26" s="31">
        <f t="shared" si="2"/>
        <v>-99926922</v>
      </c>
      <c r="L26" s="31">
        <f t="shared" si="2"/>
        <v>0</v>
      </c>
      <c r="M26" s="31">
        <f t="shared" si="2"/>
        <v>0</v>
      </c>
      <c r="N26" s="31">
        <f t="shared" si="2"/>
        <v>-99926922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-24564288</v>
      </c>
      <c r="Y26" s="31">
        <f t="shared" si="2"/>
        <v>24564288</v>
      </c>
      <c r="Z26" s="32">
        <f>+IF(X26&lt;&gt;0,+(Y26/X26)*100,0)</f>
        <v>-100</v>
      </c>
      <c r="AA26" s="33">
        <f>+AA13+AA25</f>
        <v>-49128594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33737</v>
      </c>
      <c r="D31" s="18"/>
      <c r="E31" s="19"/>
      <c r="F31" s="20"/>
      <c r="G31" s="20">
        <v>-33304</v>
      </c>
      <c r="H31" s="20">
        <v>1204</v>
      </c>
      <c r="I31" s="20"/>
      <c r="J31" s="20">
        <v>-32100</v>
      </c>
      <c r="K31" s="20">
        <v>33737</v>
      </c>
      <c r="L31" s="20"/>
      <c r="M31" s="20"/>
      <c r="N31" s="20">
        <v>33737</v>
      </c>
      <c r="O31" s="20"/>
      <c r="P31" s="20"/>
      <c r="Q31" s="20"/>
      <c r="R31" s="20"/>
      <c r="S31" s="20"/>
      <c r="T31" s="20"/>
      <c r="U31" s="20"/>
      <c r="V31" s="20"/>
      <c r="W31" s="20">
        <v>1637</v>
      </c>
      <c r="X31" s="20"/>
      <c r="Y31" s="20">
        <v>1637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260082512</v>
      </c>
      <c r="D32" s="18"/>
      <c r="E32" s="19">
        <v>6325000</v>
      </c>
      <c r="F32" s="20">
        <v>6325000</v>
      </c>
      <c r="G32" s="20">
        <v>-254335034</v>
      </c>
      <c r="H32" s="20">
        <v>3967524</v>
      </c>
      <c r="I32" s="20">
        <v>-578056</v>
      </c>
      <c r="J32" s="20">
        <v>-250945566</v>
      </c>
      <c r="K32" s="20">
        <v>239587230</v>
      </c>
      <c r="L32" s="20">
        <v>7567009</v>
      </c>
      <c r="M32" s="20">
        <v>8160538</v>
      </c>
      <c r="N32" s="20">
        <v>255314777</v>
      </c>
      <c r="O32" s="20"/>
      <c r="P32" s="20"/>
      <c r="Q32" s="20"/>
      <c r="R32" s="20"/>
      <c r="S32" s="20"/>
      <c r="T32" s="20"/>
      <c r="U32" s="20"/>
      <c r="V32" s="20"/>
      <c r="W32" s="20">
        <v>4369211</v>
      </c>
      <c r="X32" s="20">
        <v>3162504</v>
      </c>
      <c r="Y32" s="20">
        <v>1206707</v>
      </c>
      <c r="Z32" s="21">
        <v>38.156694821571769</v>
      </c>
      <c r="AA32" s="22">
        <v>6325000</v>
      </c>
    </row>
    <row r="33" spans="1:27" ht="13.5" x14ac:dyDescent="0.25">
      <c r="A33" s="23" t="s">
        <v>60</v>
      </c>
      <c r="B33" s="17" t="s">
        <v>32</v>
      </c>
      <c r="C33" s="18">
        <v>3026057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20387070</v>
      </c>
      <c r="F35" s="20">
        <v>20387070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10193532</v>
      </c>
      <c r="Y35" s="20">
        <v>-10193532</v>
      </c>
      <c r="Z35" s="21">
        <v>-100</v>
      </c>
      <c r="AA35" s="22">
        <v>20387070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263142306</v>
      </c>
      <c r="D37" s="29">
        <f t="shared" ref="D37:Y37" si="3">SUM(D29:D36)</f>
        <v>0</v>
      </c>
      <c r="E37" s="30">
        <f t="shared" si="3"/>
        <v>26712070</v>
      </c>
      <c r="F37" s="31">
        <f t="shared" si="3"/>
        <v>26712070</v>
      </c>
      <c r="G37" s="31">
        <f t="shared" si="3"/>
        <v>-254368338</v>
      </c>
      <c r="H37" s="31">
        <f t="shared" si="3"/>
        <v>3968728</v>
      </c>
      <c r="I37" s="31">
        <f t="shared" si="3"/>
        <v>-578056</v>
      </c>
      <c r="J37" s="31">
        <f t="shared" si="3"/>
        <v>-250977666</v>
      </c>
      <c r="K37" s="31">
        <f t="shared" si="3"/>
        <v>239620967</v>
      </c>
      <c r="L37" s="31">
        <f t="shared" si="3"/>
        <v>7567009</v>
      </c>
      <c r="M37" s="31">
        <f t="shared" si="3"/>
        <v>8160538</v>
      </c>
      <c r="N37" s="31">
        <f t="shared" si="3"/>
        <v>255348514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4370848</v>
      </c>
      <c r="X37" s="31">
        <f t="shared" si="3"/>
        <v>13356036</v>
      </c>
      <c r="Y37" s="31">
        <f t="shared" si="3"/>
        <v>-8985188</v>
      </c>
      <c r="Z37" s="32">
        <f>+IF(X37&lt;&gt;0,+(Y37/X37)*100,0)</f>
        <v>-67.274361943918095</v>
      </c>
      <c r="AA37" s="33">
        <f>SUM(AA29:AA36)</f>
        <v>26712070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263142306</v>
      </c>
      <c r="D44" s="29">
        <f>+D37+D43</f>
        <v>0</v>
      </c>
      <c r="E44" s="30">
        <f t="shared" si="5"/>
        <v>26712070</v>
      </c>
      <c r="F44" s="31">
        <f t="shared" si="5"/>
        <v>26712070</v>
      </c>
      <c r="G44" s="31">
        <f t="shared" si="5"/>
        <v>-254368338</v>
      </c>
      <c r="H44" s="31">
        <f t="shared" si="5"/>
        <v>3968728</v>
      </c>
      <c r="I44" s="31">
        <f t="shared" si="5"/>
        <v>-578056</v>
      </c>
      <c r="J44" s="31">
        <f t="shared" si="5"/>
        <v>-250977666</v>
      </c>
      <c r="K44" s="31">
        <f t="shared" si="5"/>
        <v>239620967</v>
      </c>
      <c r="L44" s="31">
        <f t="shared" si="5"/>
        <v>7567009</v>
      </c>
      <c r="M44" s="31">
        <f t="shared" si="5"/>
        <v>8160538</v>
      </c>
      <c r="N44" s="31">
        <f t="shared" si="5"/>
        <v>255348514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4370848</v>
      </c>
      <c r="X44" s="31">
        <f t="shared" si="5"/>
        <v>13356036</v>
      </c>
      <c r="Y44" s="31">
        <f t="shared" si="5"/>
        <v>-8985188</v>
      </c>
      <c r="Z44" s="32">
        <f>+IF(X44&lt;&gt;0,+(Y44/X44)*100,0)</f>
        <v>-67.274361943918095</v>
      </c>
      <c r="AA44" s="33">
        <f>+AA37+AA43</f>
        <v>26712070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-178748394</v>
      </c>
      <c r="D45" s="42">
        <f t="shared" si="6"/>
        <v>0</v>
      </c>
      <c r="E45" s="43">
        <f t="shared" si="6"/>
        <v>-75840664</v>
      </c>
      <c r="F45" s="44">
        <f t="shared" si="6"/>
        <v>-75840664</v>
      </c>
      <c r="G45" s="44">
        <f t="shared" si="6"/>
        <v>354295260</v>
      </c>
      <c r="H45" s="44">
        <f t="shared" si="6"/>
        <v>-3968728</v>
      </c>
      <c r="I45" s="44">
        <f t="shared" si="6"/>
        <v>578056</v>
      </c>
      <c r="J45" s="44">
        <f t="shared" si="6"/>
        <v>350904588</v>
      </c>
      <c r="K45" s="44">
        <f t="shared" si="6"/>
        <v>-339547889</v>
      </c>
      <c r="L45" s="44">
        <f t="shared" si="6"/>
        <v>-7567009</v>
      </c>
      <c r="M45" s="44">
        <f t="shared" si="6"/>
        <v>-8160538</v>
      </c>
      <c r="N45" s="44">
        <f t="shared" si="6"/>
        <v>-355275436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-4370848</v>
      </c>
      <c r="X45" s="44">
        <f t="shared" si="6"/>
        <v>-37920324</v>
      </c>
      <c r="Y45" s="44">
        <f t="shared" si="6"/>
        <v>33549476</v>
      </c>
      <c r="Z45" s="45">
        <f>+IF(X45&lt;&gt;0,+(Y45/X45)*100,0)</f>
        <v>-88.473600594762843</v>
      </c>
      <c r="AA45" s="46">
        <f>+AA26-AA44</f>
        <v>-75840664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82516786</v>
      </c>
      <c r="D47" s="18"/>
      <c r="E47" s="19"/>
      <c r="F47" s="20"/>
      <c r="G47" s="20">
        <v>51004961</v>
      </c>
      <c r="H47" s="20">
        <v>-2419</v>
      </c>
      <c r="I47" s="20"/>
      <c r="J47" s="20">
        <v>51002542</v>
      </c>
      <c r="K47" s="20">
        <v>82516786</v>
      </c>
      <c r="L47" s="20">
        <v>23201</v>
      </c>
      <c r="M47" s="20">
        <v>-25630</v>
      </c>
      <c r="N47" s="20">
        <v>82514357</v>
      </c>
      <c r="O47" s="20"/>
      <c r="P47" s="20"/>
      <c r="Q47" s="20"/>
      <c r="R47" s="20"/>
      <c r="S47" s="20"/>
      <c r="T47" s="20"/>
      <c r="U47" s="20"/>
      <c r="V47" s="20"/>
      <c r="W47" s="20">
        <v>133516899</v>
      </c>
      <c r="X47" s="20"/>
      <c r="Y47" s="20">
        <v>133516899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82516786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51004961</v>
      </c>
      <c r="H50" s="52">
        <f t="shared" si="7"/>
        <v>-2419</v>
      </c>
      <c r="I50" s="52">
        <f t="shared" si="7"/>
        <v>0</v>
      </c>
      <c r="J50" s="52">
        <f t="shared" si="7"/>
        <v>51002542</v>
      </c>
      <c r="K50" s="52">
        <f t="shared" si="7"/>
        <v>82516786</v>
      </c>
      <c r="L50" s="52">
        <f t="shared" si="7"/>
        <v>23201</v>
      </c>
      <c r="M50" s="52">
        <f t="shared" si="7"/>
        <v>-25630</v>
      </c>
      <c r="N50" s="52">
        <f t="shared" si="7"/>
        <v>82514357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133516899</v>
      </c>
      <c r="X50" s="52">
        <f t="shared" si="7"/>
        <v>0</v>
      </c>
      <c r="Y50" s="52">
        <f t="shared" si="7"/>
        <v>133516899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-26442195</v>
      </c>
      <c r="F6" s="20">
        <v>-26442195</v>
      </c>
      <c r="G6" s="20">
        <v>-109443</v>
      </c>
      <c r="H6" s="20"/>
      <c r="I6" s="20">
        <v>-71988</v>
      </c>
      <c r="J6" s="20">
        <v>-181431</v>
      </c>
      <c r="K6" s="20">
        <v>-323148</v>
      </c>
      <c r="L6" s="20"/>
      <c r="M6" s="20"/>
      <c r="N6" s="20">
        <v>-323148</v>
      </c>
      <c r="O6" s="20"/>
      <c r="P6" s="20"/>
      <c r="Q6" s="20"/>
      <c r="R6" s="20"/>
      <c r="S6" s="20"/>
      <c r="T6" s="20"/>
      <c r="U6" s="20"/>
      <c r="V6" s="20"/>
      <c r="W6" s="20">
        <v>-504579</v>
      </c>
      <c r="X6" s="20">
        <v>-13221114</v>
      </c>
      <c r="Y6" s="20">
        <v>12716535</v>
      </c>
      <c r="Z6" s="21">
        <v>-96.183536425145405</v>
      </c>
      <c r="AA6" s="22">
        <v>-26442195</v>
      </c>
    </row>
    <row r="7" spans="1:27" ht="13.5" x14ac:dyDescent="0.25">
      <c r="A7" s="23" t="s">
        <v>35</v>
      </c>
      <c r="B7" s="17" t="s">
        <v>32</v>
      </c>
      <c r="C7" s="18">
        <v>-4012335</v>
      </c>
      <c r="D7" s="18"/>
      <c r="E7" s="19">
        <v>25634380</v>
      </c>
      <c r="F7" s="20">
        <v>25634380</v>
      </c>
      <c r="G7" s="20">
        <v>4744703</v>
      </c>
      <c r="H7" s="20"/>
      <c r="I7" s="20">
        <v>4518527</v>
      </c>
      <c r="J7" s="20">
        <v>9263230</v>
      </c>
      <c r="K7" s="20">
        <v>4432236</v>
      </c>
      <c r="L7" s="20">
        <v>6810154</v>
      </c>
      <c r="M7" s="20">
        <v>5072120</v>
      </c>
      <c r="N7" s="20">
        <v>16314510</v>
      </c>
      <c r="O7" s="20"/>
      <c r="P7" s="20"/>
      <c r="Q7" s="20"/>
      <c r="R7" s="20"/>
      <c r="S7" s="20"/>
      <c r="T7" s="20"/>
      <c r="U7" s="20"/>
      <c r="V7" s="20"/>
      <c r="W7" s="20">
        <v>25577740</v>
      </c>
      <c r="X7" s="20">
        <v>12817194</v>
      </c>
      <c r="Y7" s="20">
        <v>12760546</v>
      </c>
      <c r="Z7" s="21">
        <v>99.558031188417687</v>
      </c>
      <c r="AA7" s="22">
        <v>25634380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15914957</v>
      </c>
      <c r="F11" s="20">
        <v>15914957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7957482</v>
      </c>
      <c r="Y11" s="24">
        <v>-7957482</v>
      </c>
      <c r="Z11" s="25">
        <v>-100</v>
      </c>
      <c r="AA11" s="26">
        <v>15914957</v>
      </c>
    </row>
    <row r="12" spans="1:27" ht="13.5" x14ac:dyDescent="0.25">
      <c r="A12" s="23" t="s">
        <v>40</v>
      </c>
      <c r="B12" s="17" t="s">
        <v>32</v>
      </c>
      <c r="C12" s="18">
        <v>-1222582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-5234917</v>
      </c>
      <c r="D13" s="29">
        <f>SUM(D6:D12)</f>
        <v>0</v>
      </c>
      <c r="E13" s="30">
        <f t="shared" si="0"/>
        <v>15107142</v>
      </c>
      <c r="F13" s="31">
        <f t="shared" si="0"/>
        <v>15107142</v>
      </c>
      <c r="G13" s="31">
        <f t="shared" si="0"/>
        <v>4635260</v>
      </c>
      <c r="H13" s="31">
        <f t="shared" si="0"/>
        <v>0</v>
      </c>
      <c r="I13" s="31">
        <f t="shared" si="0"/>
        <v>4446539</v>
      </c>
      <c r="J13" s="31">
        <f t="shared" si="0"/>
        <v>9081799</v>
      </c>
      <c r="K13" s="31">
        <f t="shared" si="0"/>
        <v>4109088</v>
      </c>
      <c r="L13" s="31">
        <f t="shared" si="0"/>
        <v>6810154</v>
      </c>
      <c r="M13" s="31">
        <f t="shared" si="0"/>
        <v>5072120</v>
      </c>
      <c r="N13" s="31">
        <f t="shared" si="0"/>
        <v>15991362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25073161</v>
      </c>
      <c r="X13" s="31">
        <f t="shared" si="0"/>
        <v>7553562</v>
      </c>
      <c r="Y13" s="31">
        <f t="shared" si="0"/>
        <v>17519599</v>
      </c>
      <c r="Z13" s="32">
        <f>+IF(X13&lt;&gt;0,+(Y13/X13)*100,0)</f>
        <v>231.93824317586854</v>
      </c>
      <c r="AA13" s="33">
        <f>SUM(AA6:AA12)</f>
        <v>15107142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2392072</v>
      </c>
      <c r="D17" s="18"/>
      <c r="E17" s="19">
        <v>2213000</v>
      </c>
      <c r="F17" s="20">
        <v>2213000</v>
      </c>
      <c r="G17" s="24"/>
      <c r="H17" s="24"/>
      <c r="I17" s="24"/>
      <c r="J17" s="20"/>
      <c r="K17" s="24"/>
      <c r="L17" s="24">
        <v>130435</v>
      </c>
      <c r="M17" s="20"/>
      <c r="N17" s="24">
        <v>130435</v>
      </c>
      <c r="O17" s="24"/>
      <c r="P17" s="24"/>
      <c r="Q17" s="20"/>
      <c r="R17" s="24"/>
      <c r="S17" s="24"/>
      <c r="T17" s="20"/>
      <c r="U17" s="24"/>
      <c r="V17" s="24"/>
      <c r="W17" s="24">
        <v>130435</v>
      </c>
      <c r="X17" s="20">
        <v>1106496</v>
      </c>
      <c r="Y17" s="24">
        <v>-976061</v>
      </c>
      <c r="Z17" s="25">
        <v>-88.211886893400433</v>
      </c>
      <c r="AA17" s="26">
        <v>2213000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2392072</v>
      </c>
      <c r="D25" s="29">
        <f t="shared" ref="D25:Y25" si="1">SUM(D15:D24)</f>
        <v>0</v>
      </c>
      <c r="E25" s="35">
        <f t="shared" si="1"/>
        <v>2213000</v>
      </c>
      <c r="F25" s="36">
        <f t="shared" si="1"/>
        <v>2213000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130435</v>
      </c>
      <c r="M25" s="36">
        <f t="shared" si="1"/>
        <v>0</v>
      </c>
      <c r="N25" s="36">
        <f t="shared" si="1"/>
        <v>130435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130435</v>
      </c>
      <c r="X25" s="36">
        <f t="shared" si="1"/>
        <v>1106496</v>
      </c>
      <c r="Y25" s="36">
        <f t="shared" si="1"/>
        <v>-976061</v>
      </c>
      <c r="Z25" s="37">
        <f>+IF(X25&lt;&gt;0,+(Y25/X25)*100,0)</f>
        <v>-88.211886893400433</v>
      </c>
      <c r="AA25" s="38">
        <f>SUM(AA15:AA24)</f>
        <v>2213000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-2842845</v>
      </c>
      <c r="D26" s="29">
        <f>+D13+D25</f>
        <v>0</v>
      </c>
      <c r="E26" s="30">
        <f t="shared" si="2"/>
        <v>17320142</v>
      </c>
      <c r="F26" s="31">
        <f t="shared" si="2"/>
        <v>17320142</v>
      </c>
      <c r="G26" s="31">
        <f t="shared" si="2"/>
        <v>4635260</v>
      </c>
      <c r="H26" s="31">
        <f t="shared" si="2"/>
        <v>0</v>
      </c>
      <c r="I26" s="31">
        <f t="shared" si="2"/>
        <v>4446539</v>
      </c>
      <c r="J26" s="31">
        <f t="shared" si="2"/>
        <v>9081799</v>
      </c>
      <c r="K26" s="31">
        <f t="shared" si="2"/>
        <v>4109088</v>
      </c>
      <c r="L26" s="31">
        <f t="shared" si="2"/>
        <v>6940589</v>
      </c>
      <c r="M26" s="31">
        <f t="shared" si="2"/>
        <v>5072120</v>
      </c>
      <c r="N26" s="31">
        <f t="shared" si="2"/>
        <v>16121797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25203596</v>
      </c>
      <c r="X26" s="31">
        <f t="shared" si="2"/>
        <v>8660058</v>
      </c>
      <c r="Y26" s="31">
        <f t="shared" si="2"/>
        <v>16543538</v>
      </c>
      <c r="Z26" s="32">
        <f>+IF(X26&lt;&gt;0,+(Y26/X26)*100,0)</f>
        <v>191.03264666356739</v>
      </c>
      <c r="AA26" s="33">
        <f>+AA13+AA25</f>
        <v>17320142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17655</v>
      </c>
      <c r="L31" s="20"/>
      <c r="M31" s="20"/>
      <c r="N31" s="20">
        <v>17655</v>
      </c>
      <c r="O31" s="20"/>
      <c r="P31" s="20"/>
      <c r="Q31" s="20"/>
      <c r="R31" s="20"/>
      <c r="S31" s="20"/>
      <c r="T31" s="20"/>
      <c r="U31" s="20"/>
      <c r="V31" s="20"/>
      <c r="W31" s="20">
        <v>17655</v>
      </c>
      <c r="X31" s="20"/>
      <c r="Y31" s="20">
        <v>17655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39689</v>
      </c>
      <c r="J32" s="20">
        <v>39689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39689</v>
      </c>
      <c r="X32" s="20"/>
      <c r="Y32" s="20">
        <v>39689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-150000</v>
      </c>
      <c r="M33" s="20"/>
      <c r="N33" s="20">
        <v>-150000</v>
      </c>
      <c r="O33" s="20"/>
      <c r="P33" s="20"/>
      <c r="Q33" s="20"/>
      <c r="R33" s="20"/>
      <c r="S33" s="20"/>
      <c r="T33" s="20"/>
      <c r="U33" s="20"/>
      <c r="V33" s="20"/>
      <c r="W33" s="20">
        <v>-150000</v>
      </c>
      <c r="X33" s="20"/>
      <c r="Y33" s="20">
        <v>-150000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500937</v>
      </c>
      <c r="H35" s="20"/>
      <c r="I35" s="20">
        <v>598372</v>
      </c>
      <c r="J35" s="20">
        <v>1099309</v>
      </c>
      <c r="K35" s="20">
        <v>619766</v>
      </c>
      <c r="L35" s="20">
        <v>909895</v>
      </c>
      <c r="M35" s="20">
        <v>680633</v>
      </c>
      <c r="N35" s="20">
        <v>2210294</v>
      </c>
      <c r="O35" s="20"/>
      <c r="P35" s="20"/>
      <c r="Q35" s="20"/>
      <c r="R35" s="20"/>
      <c r="S35" s="20"/>
      <c r="T35" s="20"/>
      <c r="U35" s="20"/>
      <c r="V35" s="20"/>
      <c r="W35" s="20">
        <v>3309603</v>
      </c>
      <c r="X35" s="20"/>
      <c r="Y35" s="20">
        <v>3309603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500937</v>
      </c>
      <c r="H37" s="31">
        <f t="shared" si="3"/>
        <v>0</v>
      </c>
      <c r="I37" s="31">
        <f t="shared" si="3"/>
        <v>638061</v>
      </c>
      <c r="J37" s="31">
        <f t="shared" si="3"/>
        <v>1138998</v>
      </c>
      <c r="K37" s="31">
        <f t="shared" si="3"/>
        <v>637421</v>
      </c>
      <c r="L37" s="31">
        <f t="shared" si="3"/>
        <v>759895</v>
      </c>
      <c r="M37" s="31">
        <f t="shared" si="3"/>
        <v>680633</v>
      </c>
      <c r="N37" s="31">
        <f t="shared" si="3"/>
        <v>2077949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3216947</v>
      </c>
      <c r="X37" s="31">
        <f t="shared" si="3"/>
        <v>0</v>
      </c>
      <c r="Y37" s="31">
        <f t="shared" si="3"/>
        <v>3216947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500937</v>
      </c>
      <c r="H44" s="31">
        <f t="shared" si="5"/>
        <v>0</v>
      </c>
      <c r="I44" s="31">
        <f t="shared" si="5"/>
        <v>638061</v>
      </c>
      <c r="J44" s="31">
        <f t="shared" si="5"/>
        <v>1138998</v>
      </c>
      <c r="K44" s="31">
        <f t="shared" si="5"/>
        <v>637421</v>
      </c>
      <c r="L44" s="31">
        <f t="shared" si="5"/>
        <v>759895</v>
      </c>
      <c r="M44" s="31">
        <f t="shared" si="5"/>
        <v>680633</v>
      </c>
      <c r="N44" s="31">
        <f t="shared" si="5"/>
        <v>2077949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3216947</v>
      </c>
      <c r="X44" s="31">
        <f t="shared" si="5"/>
        <v>0</v>
      </c>
      <c r="Y44" s="31">
        <f t="shared" si="5"/>
        <v>3216947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-2842845</v>
      </c>
      <c r="D45" s="42">
        <f t="shared" si="6"/>
        <v>0</v>
      </c>
      <c r="E45" s="43">
        <f t="shared" si="6"/>
        <v>17320142</v>
      </c>
      <c r="F45" s="44">
        <f t="shared" si="6"/>
        <v>17320142</v>
      </c>
      <c r="G45" s="44">
        <f t="shared" si="6"/>
        <v>4134323</v>
      </c>
      <c r="H45" s="44">
        <f t="shared" si="6"/>
        <v>0</v>
      </c>
      <c r="I45" s="44">
        <f t="shared" si="6"/>
        <v>3808478</v>
      </c>
      <c r="J45" s="44">
        <f t="shared" si="6"/>
        <v>7942801</v>
      </c>
      <c r="K45" s="44">
        <f t="shared" si="6"/>
        <v>3471667</v>
      </c>
      <c r="L45" s="44">
        <f t="shared" si="6"/>
        <v>6180694</v>
      </c>
      <c r="M45" s="44">
        <f t="shared" si="6"/>
        <v>4391487</v>
      </c>
      <c r="N45" s="44">
        <f t="shared" si="6"/>
        <v>14043848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21986649</v>
      </c>
      <c r="X45" s="44">
        <f t="shared" si="6"/>
        <v>8660058</v>
      </c>
      <c r="Y45" s="44">
        <f t="shared" si="6"/>
        <v>13326591</v>
      </c>
      <c r="Z45" s="45">
        <f>+IF(X45&lt;&gt;0,+(Y45/X45)*100,0)</f>
        <v>153.8857014583505</v>
      </c>
      <c r="AA45" s="46">
        <f>+AA26-AA44</f>
        <v>17320142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189081167</v>
      </c>
      <c r="D6" s="18"/>
      <c r="E6" s="19">
        <v>114696072</v>
      </c>
      <c r="F6" s="20">
        <v>114696072</v>
      </c>
      <c r="G6" s="20">
        <v>-4696836</v>
      </c>
      <c r="H6" s="20">
        <v>-5578287</v>
      </c>
      <c r="I6" s="20">
        <v>182540166</v>
      </c>
      <c r="J6" s="20">
        <v>172265043</v>
      </c>
      <c r="K6" s="20">
        <v>-3676144</v>
      </c>
      <c r="L6" s="20">
        <v>-2006750</v>
      </c>
      <c r="M6" s="20">
        <v>-5934629</v>
      </c>
      <c r="N6" s="20">
        <v>-11617523</v>
      </c>
      <c r="O6" s="20"/>
      <c r="P6" s="20"/>
      <c r="Q6" s="20"/>
      <c r="R6" s="20"/>
      <c r="S6" s="20"/>
      <c r="T6" s="20"/>
      <c r="U6" s="20"/>
      <c r="V6" s="20"/>
      <c r="W6" s="20">
        <v>160647520</v>
      </c>
      <c r="X6" s="20">
        <v>65631677</v>
      </c>
      <c r="Y6" s="20">
        <v>95015843</v>
      </c>
      <c r="Z6" s="21">
        <v>144.77131675303681</v>
      </c>
      <c r="AA6" s="22">
        <v>114696072</v>
      </c>
    </row>
    <row r="7" spans="1:27" ht="13.5" x14ac:dyDescent="0.25">
      <c r="A7" s="23" t="s">
        <v>35</v>
      </c>
      <c r="B7" s="17" t="s">
        <v>32</v>
      </c>
      <c r="C7" s="18">
        <v>83231356</v>
      </c>
      <c r="D7" s="18"/>
      <c r="E7" s="19"/>
      <c r="F7" s="20"/>
      <c r="G7" s="20">
        <v>8269574</v>
      </c>
      <c r="H7" s="20">
        <v>7578716</v>
      </c>
      <c r="I7" s="20">
        <v>91298151</v>
      </c>
      <c r="J7" s="20">
        <v>107146441</v>
      </c>
      <c r="K7" s="20">
        <v>7151301</v>
      </c>
      <c r="L7" s="20">
        <v>7516555</v>
      </c>
      <c r="M7" s="20">
        <v>8271889</v>
      </c>
      <c r="N7" s="20">
        <v>22939745</v>
      </c>
      <c r="O7" s="20"/>
      <c r="P7" s="20"/>
      <c r="Q7" s="20"/>
      <c r="R7" s="20"/>
      <c r="S7" s="20"/>
      <c r="T7" s="20"/>
      <c r="U7" s="20"/>
      <c r="V7" s="20"/>
      <c r="W7" s="20">
        <v>130086186</v>
      </c>
      <c r="X7" s="20">
        <v>-1232915</v>
      </c>
      <c r="Y7" s="20">
        <v>131319101</v>
      </c>
      <c r="Z7" s="21">
        <v>-10651.107416164132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146038</v>
      </c>
      <c r="D10" s="18"/>
      <c r="E10" s="19"/>
      <c r="F10" s="20"/>
      <c r="G10" s="20"/>
      <c r="H10" s="20"/>
      <c r="I10" s="20">
        <v>146038</v>
      </c>
      <c r="J10" s="20">
        <v>146038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146038</v>
      </c>
      <c r="X10" s="20"/>
      <c r="Y10" s="20">
        <v>146038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2953771</v>
      </c>
      <c r="D11" s="18"/>
      <c r="E11" s="19"/>
      <c r="F11" s="20"/>
      <c r="G11" s="24">
        <v>939</v>
      </c>
      <c r="H11" s="24">
        <v>6201312</v>
      </c>
      <c r="I11" s="24">
        <v>4624138</v>
      </c>
      <c r="J11" s="20">
        <v>10826389</v>
      </c>
      <c r="K11" s="24">
        <v>1891859</v>
      </c>
      <c r="L11" s="24">
        <v>1797466</v>
      </c>
      <c r="M11" s="20">
        <v>1936792</v>
      </c>
      <c r="N11" s="24">
        <v>5626117</v>
      </c>
      <c r="O11" s="24"/>
      <c r="P11" s="24"/>
      <c r="Q11" s="20"/>
      <c r="R11" s="24"/>
      <c r="S11" s="24"/>
      <c r="T11" s="20"/>
      <c r="U11" s="24"/>
      <c r="V11" s="24"/>
      <c r="W11" s="24">
        <v>16452506</v>
      </c>
      <c r="X11" s="20"/>
      <c r="Y11" s="24">
        <v>16452506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275412332</v>
      </c>
      <c r="D13" s="29">
        <f>SUM(D6:D12)</f>
        <v>0</v>
      </c>
      <c r="E13" s="30">
        <f t="shared" si="0"/>
        <v>114696072</v>
      </c>
      <c r="F13" s="31">
        <f t="shared" si="0"/>
        <v>114696072</v>
      </c>
      <c r="G13" s="31">
        <f t="shared" si="0"/>
        <v>3573677</v>
      </c>
      <c r="H13" s="31">
        <f t="shared" si="0"/>
        <v>8201741</v>
      </c>
      <c r="I13" s="31">
        <f t="shared" si="0"/>
        <v>278608493</v>
      </c>
      <c r="J13" s="31">
        <f t="shared" si="0"/>
        <v>290383911</v>
      </c>
      <c r="K13" s="31">
        <f t="shared" si="0"/>
        <v>5367016</v>
      </c>
      <c r="L13" s="31">
        <f t="shared" si="0"/>
        <v>7307271</v>
      </c>
      <c r="M13" s="31">
        <f t="shared" si="0"/>
        <v>4274052</v>
      </c>
      <c r="N13" s="31">
        <f t="shared" si="0"/>
        <v>16948339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307332250</v>
      </c>
      <c r="X13" s="31">
        <f t="shared" si="0"/>
        <v>64398762</v>
      </c>
      <c r="Y13" s="31">
        <f t="shared" si="0"/>
        <v>242933488</v>
      </c>
      <c r="Z13" s="32">
        <f>+IF(X13&lt;&gt;0,+(Y13/X13)*100,0)</f>
        <v>377.23316482388276</v>
      </c>
      <c r="AA13" s="33">
        <f>SUM(AA6:AA12)</f>
        <v>114696072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24218974</v>
      </c>
      <c r="D17" s="18"/>
      <c r="E17" s="19">
        <v>169439312</v>
      </c>
      <c r="F17" s="20">
        <v>169439312</v>
      </c>
      <c r="G17" s="24">
        <v>4783705</v>
      </c>
      <c r="H17" s="24">
        <v>5834310</v>
      </c>
      <c r="I17" s="24">
        <v>30557775</v>
      </c>
      <c r="J17" s="20">
        <v>41175790</v>
      </c>
      <c r="K17" s="24">
        <v>2835045</v>
      </c>
      <c r="L17" s="24">
        <v>4509354</v>
      </c>
      <c r="M17" s="20">
        <v>7256136</v>
      </c>
      <c r="N17" s="24">
        <v>14600535</v>
      </c>
      <c r="O17" s="24"/>
      <c r="P17" s="24"/>
      <c r="Q17" s="20"/>
      <c r="R17" s="24"/>
      <c r="S17" s="24"/>
      <c r="T17" s="20"/>
      <c r="U17" s="24"/>
      <c r="V17" s="24"/>
      <c r="W17" s="24">
        <v>55776325</v>
      </c>
      <c r="X17" s="20">
        <v>160221375</v>
      </c>
      <c r="Y17" s="24">
        <v>-104445050</v>
      </c>
      <c r="Z17" s="25">
        <v>-65.187962592381936</v>
      </c>
      <c r="AA17" s="26">
        <v>169439312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24218974</v>
      </c>
      <c r="D25" s="29">
        <f t="shared" ref="D25:Y25" si="1">SUM(D15:D24)</f>
        <v>0</v>
      </c>
      <c r="E25" s="35">
        <f t="shared" si="1"/>
        <v>169439312</v>
      </c>
      <c r="F25" s="36">
        <f t="shared" si="1"/>
        <v>169439312</v>
      </c>
      <c r="G25" s="36">
        <f t="shared" si="1"/>
        <v>4783705</v>
      </c>
      <c r="H25" s="36">
        <f t="shared" si="1"/>
        <v>5834310</v>
      </c>
      <c r="I25" s="36">
        <f t="shared" si="1"/>
        <v>30557775</v>
      </c>
      <c r="J25" s="36">
        <f t="shared" si="1"/>
        <v>41175790</v>
      </c>
      <c r="K25" s="36">
        <f t="shared" si="1"/>
        <v>2835045</v>
      </c>
      <c r="L25" s="36">
        <f t="shared" si="1"/>
        <v>4509354</v>
      </c>
      <c r="M25" s="36">
        <f t="shared" si="1"/>
        <v>7256136</v>
      </c>
      <c r="N25" s="36">
        <f t="shared" si="1"/>
        <v>14600535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55776325</v>
      </c>
      <c r="X25" s="36">
        <f t="shared" si="1"/>
        <v>160221375</v>
      </c>
      <c r="Y25" s="36">
        <f t="shared" si="1"/>
        <v>-104445050</v>
      </c>
      <c r="Z25" s="37">
        <f>+IF(X25&lt;&gt;0,+(Y25/X25)*100,0)</f>
        <v>-65.187962592381936</v>
      </c>
      <c r="AA25" s="38">
        <f>SUM(AA15:AA24)</f>
        <v>169439312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299631306</v>
      </c>
      <c r="D26" s="29">
        <f>+D13+D25</f>
        <v>0</v>
      </c>
      <c r="E26" s="30">
        <f t="shared" si="2"/>
        <v>284135384</v>
      </c>
      <c r="F26" s="31">
        <f t="shared" si="2"/>
        <v>284135384</v>
      </c>
      <c r="G26" s="31">
        <f t="shared" si="2"/>
        <v>8357382</v>
      </c>
      <c r="H26" s="31">
        <f t="shared" si="2"/>
        <v>14036051</v>
      </c>
      <c r="I26" s="31">
        <f t="shared" si="2"/>
        <v>309166268</v>
      </c>
      <c r="J26" s="31">
        <f t="shared" si="2"/>
        <v>331559701</v>
      </c>
      <c r="K26" s="31">
        <f t="shared" si="2"/>
        <v>8202061</v>
      </c>
      <c r="L26" s="31">
        <f t="shared" si="2"/>
        <v>11816625</v>
      </c>
      <c r="M26" s="31">
        <f t="shared" si="2"/>
        <v>11530188</v>
      </c>
      <c r="N26" s="31">
        <f t="shared" si="2"/>
        <v>31548874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363108575</v>
      </c>
      <c r="X26" s="31">
        <f t="shared" si="2"/>
        <v>224620137</v>
      </c>
      <c r="Y26" s="31">
        <f t="shared" si="2"/>
        <v>138488438</v>
      </c>
      <c r="Z26" s="32">
        <f>+IF(X26&lt;&gt;0,+(Y26/X26)*100,0)</f>
        <v>61.654506959899145</v>
      </c>
      <c r="AA26" s="33">
        <f>+AA13+AA25</f>
        <v>284135384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31463989</v>
      </c>
      <c r="D32" s="18"/>
      <c r="E32" s="19">
        <v>174935364</v>
      </c>
      <c r="F32" s="20">
        <v>174935364</v>
      </c>
      <c r="G32" s="20">
        <v>94069</v>
      </c>
      <c r="H32" s="20">
        <v>47706515</v>
      </c>
      <c r="I32" s="20">
        <v>44255126</v>
      </c>
      <c r="J32" s="20">
        <v>92055710</v>
      </c>
      <c r="K32" s="20">
        <v>13679344</v>
      </c>
      <c r="L32" s="20">
        <v>17037550</v>
      </c>
      <c r="M32" s="20">
        <v>8914109</v>
      </c>
      <c r="N32" s="20">
        <v>39631003</v>
      </c>
      <c r="O32" s="20"/>
      <c r="P32" s="20"/>
      <c r="Q32" s="20"/>
      <c r="R32" s="20"/>
      <c r="S32" s="20"/>
      <c r="T32" s="20"/>
      <c r="U32" s="20"/>
      <c r="V32" s="20"/>
      <c r="W32" s="20">
        <v>131686713</v>
      </c>
      <c r="X32" s="20">
        <v>87332027</v>
      </c>
      <c r="Y32" s="20">
        <v>44354686</v>
      </c>
      <c r="Z32" s="21">
        <v>50.788568093123502</v>
      </c>
      <c r="AA32" s="22">
        <v>174935364</v>
      </c>
    </row>
    <row r="33" spans="1:27" ht="13.5" x14ac:dyDescent="0.25">
      <c r="A33" s="23" t="s">
        <v>60</v>
      </c>
      <c r="B33" s="17" t="s">
        <v>32</v>
      </c>
      <c r="C33" s="18">
        <v>10432000</v>
      </c>
      <c r="D33" s="18"/>
      <c r="E33" s="19">
        <v>26191000</v>
      </c>
      <c r="F33" s="20">
        <v>26191000</v>
      </c>
      <c r="G33" s="20"/>
      <c r="H33" s="20">
        <v>9000000</v>
      </c>
      <c r="I33" s="20">
        <v>10432000</v>
      </c>
      <c r="J33" s="20">
        <v>19432000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19432000</v>
      </c>
      <c r="X33" s="20">
        <v>20000000</v>
      </c>
      <c r="Y33" s="20">
        <v>-568000</v>
      </c>
      <c r="Z33" s="21">
        <v>-2.8400000000000003</v>
      </c>
      <c r="AA33" s="22">
        <v>26191000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41895989</v>
      </c>
      <c r="D37" s="29">
        <f t="shared" ref="D37:Y37" si="3">SUM(D29:D36)</f>
        <v>0</v>
      </c>
      <c r="E37" s="30">
        <f t="shared" si="3"/>
        <v>201126364</v>
      </c>
      <c r="F37" s="31">
        <f t="shared" si="3"/>
        <v>201126364</v>
      </c>
      <c r="G37" s="31">
        <f t="shared" si="3"/>
        <v>94069</v>
      </c>
      <c r="H37" s="31">
        <f t="shared" si="3"/>
        <v>56706515</v>
      </c>
      <c r="I37" s="31">
        <f t="shared" si="3"/>
        <v>54687126</v>
      </c>
      <c r="J37" s="31">
        <f t="shared" si="3"/>
        <v>111487710</v>
      </c>
      <c r="K37" s="31">
        <f t="shared" si="3"/>
        <v>13679344</v>
      </c>
      <c r="L37" s="31">
        <f t="shared" si="3"/>
        <v>17037550</v>
      </c>
      <c r="M37" s="31">
        <f t="shared" si="3"/>
        <v>8914109</v>
      </c>
      <c r="N37" s="31">
        <f t="shared" si="3"/>
        <v>39631003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151118713</v>
      </c>
      <c r="X37" s="31">
        <f t="shared" si="3"/>
        <v>107332027</v>
      </c>
      <c r="Y37" s="31">
        <f t="shared" si="3"/>
        <v>43786686</v>
      </c>
      <c r="Z37" s="32">
        <f>+IF(X37&lt;&gt;0,+(Y37/X37)*100,0)</f>
        <v>40.795545583053226</v>
      </c>
      <c r="AA37" s="33">
        <f>SUM(AA29:AA36)</f>
        <v>201126364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476186524</v>
      </c>
      <c r="F41" s="20">
        <v>476186524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476186524</v>
      </c>
      <c r="Y41" s="20">
        <v>-476186524</v>
      </c>
      <c r="Z41" s="21">
        <v>-100</v>
      </c>
      <c r="AA41" s="22">
        <v>476186524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476186524</v>
      </c>
      <c r="F43" s="36">
        <f t="shared" si="4"/>
        <v>476186524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476186524</v>
      </c>
      <c r="Y43" s="36">
        <f t="shared" si="4"/>
        <v>-476186524</v>
      </c>
      <c r="Z43" s="37">
        <f>+IF(X43&lt;&gt;0,+(Y43/X43)*100,0)</f>
        <v>-100</v>
      </c>
      <c r="AA43" s="38">
        <f>SUM(AA39:AA42)</f>
        <v>476186524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41895989</v>
      </c>
      <c r="D44" s="29">
        <f>+D37+D43</f>
        <v>0</v>
      </c>
      <c r="E44" s="30">
        <f t="shared" si="5"/>
        <v>677312888</v>
      </c>
      <c r="F44" s="31">
        <f t="shared" si="5"/>
        <v>677312888</v>
      </c>
      <c r="G44" s="31">
        <f t="shared" si="5"/>
        <v>94069</v>
      </c>
      <c r="H44" s="31">
        <f t="shared" si="5"/>
        <v>56706515</v>
      </c>
      <c r="I44" s="31">
        <f t="shared" si="5"/>
        <v>54687126</v>
      </c>
      <c r="J44" s="31">
        <f t="shared" si="5"/>
        <v>111487710</v>
      </c>
      <c r="K44" s="31">
        <f t="shared" si="5"/>
        <v>13679344</v>
      </c>
      <c r="L44" s="31">
        <f t="shared" si="5"/>
        <v>17037550</v>
      </c>
      <c r="M44" s="31">
        <f t="shared" si="5"/>
        <v>8914109</v>
      </c>
      <c r="N44" s="31">
        <f t="shared" si="5"/>
        <v>39631003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151118713</v>
      </c>
      <c r="X44" s="31">
        <f t="shared" si="5"/>
        <v>583518551</v>
      </c>
      <c r="Y44" s="31">
        <f t="shared" si="5"/>
        <v>-432399838</v>
      </c>
      <c r="Z44" s="32">
        <f>+IF(X44&lt;&gt;0,+(Y44/X44)*100,0)</f>
        <v>-74.102157893519987</v>
      </c>
      <c r="AA44" s="33">
        <f>+AA37+AA43</f>
        <v>677312888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257735317</v>
      </c>
      <c r="D45" s="42">
        <f t="shared" si="6"/>
        <v>0</v>
      </c>
      <c r="E45" s="43">
        <f t="shared" si="6"/>
        <v>-393177504</v>
      </c>
      <c r="F45" s="44">
        <f t="shared" si="6"/>
        <v>-393177504</v>
      </c>
      <c r="G45" s="44">
        <f t="shared" si="6"/>
        <v>8263313</v>
      </c>
      <c r="H45" s="44">
        <f t="shared" si="6"/>
        <v>-42670464</v>
      </c>
      <c r="I45" s="44">
        <f t="shared" si="6"/>
        <v>254479142</v>
      </c>
      <c r="J45" s="44">
        <f t="shared" si="6"/>
        <v>220071991</v>
      </c>
      <c r="K45" s="44">
        <f t="shared" si="6"/>
        <v>-5477283</v>
      </c>
      <c r="L45" s="44">
        <f t="shared" si="6"/>
        <v>-5220925</v>
      </c>
      <c r="M45" s="44">
        <f t="shared" si="6"/>
        <v>2616079</v>
      </c>
      <c r="N45" s="44">
        <f t="shared" si="6"/>
        <v>-8082129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211989862</v>
      </c>
      <c r="X45" s="44">
        <f t="shared" si="6"/>
        <v>-358898414</v>
      </c>
      <c r="Y45" s="44">
        <f t="shared" si="6"/>
        <v>570888276</v>
      </c>
      <c r="Z45" s="45">
        <f>+IF(X45&lt;&gt;0,+(Y45/X45)*100,0)</f>
        <v>-159.06681493443435</v>
      </c>
      <c r="AA45" s="46">
        <f>+AA26-AA44</f>
        <v>-393177504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-29327166</v>
      </c>
      <c r="D47" s="18"/>
      <c r="E47" s="19"/>
      <c r="F47" s="20"/>
      <c r="G47" s="20"/>
      <c r="H47" s="20">
        <v>-10980237</v>
      </c>
      <c r="I47" s="20">
        <v>-29711104</v>
      </c>
      <c r="J47" s="20">
        <v>-40691341</v>
      </c>
      <c r="K47" s="20">
        <v>2339651</v>
      </c>
      <c r="L47" s="20">
        <v>227273</v>
      </c>
      <c r="M47" s="20">
        <v>-3605754</v>
      </c>
      <c r="N47" s="20">
        <v>-1038830</v>
      </c>
      <c r="O47" s="20"/>
      <c r="P47" s="20"/>
      <c r="Q47" s="20"/>
      <c r="R47" s="20"/>
      <c r="S47" s="20"/>
      <c r="T47" s="20"/>
      <c r="U47" s="20"/>
      <c r="V47" s="20"/>
      <c r="W47" s="20">
        <v>-41730171</v>
      </c>
      <c r="X47" s="20"/>
      <c r="Y47" s="20">
        <v>-41730171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-29327166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-10980237</v>
      </c>
      <c r="I50" s="52">
        <f t="shared" si="7"/>
        <v>-29711104</v>
      </c>
      <c r="J50" s="52">
        <f t="shared" si="7"/>
        <v>-40691341</v>
      </c>
      <c r="K50" s="52">
        <f t="shared" si="7"/>
        <v>2339651</v>
      </c>
      <c r="L50" s="52">
        <f t="shared" si="7"/>
        <v>227273</v>
      </c>
      <c r="M50" s="52">
        <f t="shared" si="7"/>
        <v>-3605754</v>
      </c>
      <c r="N50" s="52">
        <f t="shared" si="7"/>
        <v>-1038830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-41730171</v>
      </c>
      <c r="X50" s="52">
        <f t="shared" si="7"/>
        <v>0</v>
      </c>
      <c r="Y50" s="52">
        <f t="shared" si="7"/>
        <v>-41730171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123499528</v>
      </c>
      <c r="D6" s="18"/>
      <c r="E6" s="19">
        <v>35023183</v>
      </c>
      <c r="F6" s="20">
        <v>35023183</v>
      </c>
      <c r="G6" s="20"/>
      <c r="H6" s="20">
        <v>4078962</v>
      </c>
      <c r="I6" s="20">
        <v>-4662914</v>
      </c>
      <c r="J6" s="20">
        <v>-583952</v>
      </c>
      <c r="K6" s="20">
        <v>10844486</v>
      </c>
      <c r="L6" s="20">
        <v>3822483</v>
      </c>
      <c r="M6" s="20">
        <v>2637713</v>
      </c>
      <c r="N6" s="20">
        <v>17304682</v>
      </c>
      <c r="O6" s="20"/>
      <c r="P6" s="20"/>
      <c r="Q6" s="20"/>
      <c r="R6" s="20"/>
      <c r="S6" s="20"/>
      <c r="T6" s="20"/>
      <c r="U6" s="20"/>
      <c r="V6" s="20"/>
      <c r="W6" s="20">
        <v>16720730</v>
      </c>
      <c r="X6" s="20">
        <v>17511588</v>
      </c>
      <c r="Y6" s="20">
        <v>-790858</v>
      </c>
      <c r="Z6" s="21">
        <v>-4.516198074098134</v>
      </c>
      <c r="AA6" s="22">
        <v>35023183</v>
      </c>
    </row>
    <row r="7" spans="1:27" ht="13.5" x14ac:dyDescent="0.25">
      <c r="A7" s="23" t="s">
        <v>35</v>
      </c>
      <c r="B7" s="17" t="s">
        <v>32</v>
      </c>
      <c r="C7" s="18">
        <v>-8569767</v>
      </c>
      <c r="D7" s="18"/>
      <c r="E7" s="19">
        <v>-35638546</v>
      </c>
      <c r="F7" s="20">
        <v>-35638546</v>
      </c>
      <c r="G7" s="20"/>
      <c r="H7" s="20">
        <v>-255340</v>
      </c>
      <c r="I7" s="20">
        <v>1793675</v>
      </c>
      <c r="J7" s="20">
        <v>1538335</v>
      </c>
      <c r="K7" s="20">
        <v>-2187588</v>
      </c>
      <c r="L7" s="20">
        <v>-255754</v>
      </c>
      <c r="M7" s="20">
        <v>1465353</v>
      </c>
      <c r="N7" s="20">
        <v>-977989</v>
      </c>
      <c r="O7" s="20"/>
      <c r="P7" s="20"/>
      <c r="Q7" s="20"/>
      <c r="R7" s="20"/>
      <c r="S7" s="20"/>
      <c r="T7" s="20"/>
      <c r="U7" s="20"/>
      <c r="V7" s="20"/>
      <c r="W7" s="20">
        <v>560346</v>
      </c>
      <c r="X7" s="20">
        <v>-17819274</v>
      </c>
      <c r="Y7" s="20">
        <v>18379620</v>
      </c>
      <c r="Z7" s="21">
        <v>-103.14460622806519</v>
      </c>
      <c r="AA7" s="22">
        <v>-35638546</v>
      </c>
    </row>
    <row r="8" spans="1:27" ht="13.5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-1118241</v>
      </c>
      <c r="F10" s="20">
        <v>-1118241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-559122</v>
      </c>
      <c r="Y10" s="20">
        <v>559122</v>
      </c>
      <c r="Z10" s="21">
        <v>-100</v>
      </c>
      <c r="AA10" s="22">
        <v>-1118241</v>
      </c>
    </row>
    <row r="11" spans="1:27" ht="13.5" x14ac:dyDescent="0.25">
      <c r="A11" s="23" t="s">
        <v>39</v>
      </c>
      <c r="B11" s="17" t="s">
        <v>32</v>
      </c>
      <c r="C11" s="18">
        <v>46352859</v>
      </c>
      <c r="D11" s="18"/>
      <c r="E11" s="19"/>
      <c r="F11" s="20"/>
      <c r="G11" s="24"/>
      <c r="H11" s="24">
        <v>836783</v>
      </c>
      <c r="I11" s="24">
        <v>790234</v>
      </c>
      <c r="J11" s="20">
        <v>1627017</v>
      </c>
      <c r="K11" s="24">
        <v>41692</v>
      </c>
      <c r="L11" s="24">
        <v>1207031</v>
      </c>
      <c r="M11" s="20">
        <v>702654</v>
      </c>
      <c r="N11" s="24">
        <v>1951377</v>
      </c>
      <c r="O11" s="24"/>
      <c r="P11" s="24"/>
      <c r="Q11" s="20"/>
      <c r="R11" s="24"/>
      <c r="S11" s="24"/>
      <c r="T11" s="20"/>
      <c r="U11" s="24"/>
      <c r="V11" s="24"/>
      <c r="W11" s="24">
        <v>3578394</v>
      </c>
      <c r="X11" s="20"/>
      <c r="Y11" s="24">
        <v>3578394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153466152</v>
      </c>
      <c r="D13" s="29">
        <f>SUM(D6:D12)</f>
        <v>0</v>
      </c>
      <c r="E13" s="30">
        <f t="shared" si="0"/>
        <v>-1733604</v>
      </c>
      <c r="F13" s="31">
        <f t="shared" si="0"/>
        <v>-1733604</v>
      </c>
      <c r="G13" s="31">
        <f t="shared" si="0"/>
        <v>0</v>
      </c>
      <c r="H13" s="31">
        <f t="shared" si="0"/>
        <v>4660405</v>
      </c>
      <c r="I13" s="31">
        <f t="shared" si="0"/>
        <v>-2079005</v>
      </c>
      <c r="J13" s="31">
        <f t="shared" si="0"/>
        <v>2581400</v>
      </c>
      <c r="K13" s="31">
        <f t="shared" si="0"/>
        <v>8698590</v>
      </c>
      <c r="L13" s="31">
        <f t="shared" si="0"/>
        <v>4773760</v>
      </c>
      <c r="M13" s="31">
        <f t="shared" si="0"/>
        <v>4805720</v>
      </c>
      <c r="N13" s="31">
        <f t="shared" si="0"/>
        <v>18278070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20859470</v>
      </c>
      <c r="X13" s="31">
        <f t="shared" si="0"/>
        <v>-866808</v>
      </c>
      <c r="Y13" s="31">
        <f t="shared" si="0"/>
        <v>21726278</v>
      </c>
      <c r="Z13" s="32">
        <f>+IF(X13&lt;&gt;0,+(Y13/X13)*100,0)</f>
        <v>-2506.4694834380857</v>
      </c>
      <c r="AA13" s="33">
        <f>SUM(AA6:AA12)</f>
        <v>-1733604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182175232</v>
      </c>
      <c r="D17" s="18"/>
      <c r="E17" s="19">
        <v>3747736</v>
      </c>
      <c r="F17" s="20">
        <v>3747736</v>
      </c>
      <c r="G17" s="24"/>
      <c r="H17" s="24">
        <v>-5067592</v>
      </c>
      <c r="I17" s="24">
        <v>2521742</v>
      </c>
      <c r="J17" s="20">
        <v>-2545850</v>
      </c>
      <c r="K17" s="24">
        <v>214946</v>
      </c>
      <c r="L17" s="24"/>
      <c r="M17" s="20"/>
      <c r="N17" s="24">
        <v>214946</v>
      </c>
      <c r="O17" s="24"/>
      <c r="P17" s="24"/>
      <c r="Q17" s="20"/>
      <c r="R17" s="24"/>
      <c r="S17" s="24"/>
      <c r="T17" s="20"/>
      <c r="U17" s="24"/>
      <c r="V17" s="24"/>
      <c r="W17" s="24">
        <v>-2330904</v>
      </c>
      <c r="X17" s="20">
        <v>1873866</v>
      </c>
      <c r="Y17" s="24">
        <v>-4204770</v>
      </c>
      <c r="Z17" s="25">
        <v>-224.390111139217</v>
      </c>
      <c r="AA17" s="26">
        <v>3747736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182175232</v>
      </c>
      <c r="D25" s="29">
        <f t="shared" ref="D25:Y25" si="1">SUM(D15:D24)</f>
        <v>0</v>
      </c>
      <c r="E25" s="35">
        <f t="shared" si="1"/>
        <v>3747736</v>
      </c>
      <c r="F25" s="36">
        <f t="shared" si="1"/>
        <v>3747736</v>
      </c>
      <c r="G25" s="36">
        <f t="shared" si="1"/>
        <v>0</v>
      </c>
      <c r="H25" s="36">
        <f t="shared" si="1"/>
        <v>-5067592</v>
      </c>
      <c r="I25" s="36">
        <f t="shared" si="1"/>
        <v>2521742</v>
      </c>
      <c r="J25" s="36">
        <f t="shared" si="1"/>
        <v>-2545850</v>
      </c>
      <c r="K25" s="36">
        <f t="shared" si="1"/>
        <v>214946</v>
      </c>
      <c r="L25" s="36">
        <f t="shared" si="1"/>
        <v>0</v>
      </c>
      <c r="M25" s="36">
        <f t="shared" si="1"/>
        <v>0</v>
      </c>
      <c r="N25" s="36">
        <f t="shared" si="1"/>
        <v>214946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-2330904</v>
      </c>
      <c r="X25" s="36">
        <f t="shared" si="1"/>
        <v>1873866</v>
      </c>
      <c r="Y25" s="36">
        <f t="shared" si="1"/>
        <v>-4204770</v>
      </c>
      <c r="Z25" s="37">
        <f>+IF(X25&lt;&gt;0,+(Y25/X25)*100,0)</f>
        <v>-224.390111139217</v>
      </c>
      <c r="AA25" s="38">
        <f>SUM(AA15:AA24)</f>
        <v>3747736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335641384</v>
      </c>
      <c r="D26" s="29">
        <f>+D13+D25</f>
        <v>0</v>
      </c>
      <c r="E26" s="30">
        <f t="shared" si="2"/>
        <v>2014132</v>
      </c>
      <c r="F26" s="31">
        <f t="shared" si="2"/>
        <v>2014132</v>
      </c>
      <c r="G26" s="31">
        <f t="shared" si="2"/>
        <v>0</v>
      </c>
      <c r="H26" s="31">
        <f t="shared" si="2"/>
        <v>-407187</v>
      </c>
      <c r="I26" s="31">
        <f t="shared" si="2"/>
        <v>442737</v>
      </c>
      <c r="J26" s="31">
        <f t="shared" si="2"/>
        <v>35550</v>
      </c>
      <c r="K26" s="31">
        <f t="shared" si="2"/>
        <v>8913536</v>
      </c>
      <c r="L26" s="31">
        <f t="shared" si="2"/>
        <v>4773760</v>
      </c>
      <c r="M26" s="31">
        <f t="shared" si="2"/>
        <v>4805720</v>
      </c>
      <c r="N26" s="31">
        <f t="shared" si="2"/>
        <v>18493016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18528566</v>
      </c>
      <c r="X26" s="31">
        <f t="shared" si="2"/>
        <v>1007058</v>
      </c>
      <c r="Y26" s="31">
        <f t="shared" si="2"/>
        <v>17521508</v>
      </c>
      <c r="Z26" s="32">
        <f>+IF(X26&lt;&gt;0,+(Y26/X26)*100,0)</f>
        <v>1739.8707919504141</v>
      </c>
      <c r="AA26" s="33">
        <f>+AA13+AA25</f>
        <v>2014132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-48400</v>
      </c>
      <c r="D31" s="18"/>
      <c r="E31" s="19"/>
      <c r="F31" s="20"/>
      <c r="G31" s="20"/>
      <c r="H31" s="20"/>
      <c r="I31" s="20"/>
      <c r="J31" s="20"/>
      <c r="K31" s="20"/>
      <c r="L31" s="20">
        <v>-1</v>
      </c>
      <c r="M31" s="20">
        <v>-707</v>
      </c>
      <c r="N31" s="20">
        <v>-708</v>
      </c>
      <c r="O31" s="20"/>
      <c r="P31" s="20"/>
      <c r="Q31" s="20"/>
      <c r="R31" s="20"/>
      <c r="S31" s="20"/>
      <c r="T31" s="20"/>
      <c r="U31" s="20"/>
      <c r="V31" s="20"/>
      <c r="W31" s="20">
        <v>-708</v>
      </c>
      <c r="X31" s="20"/>
      <c r="Y31" s="20">
        <v>-708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189086137</v>
      </c>
      <c r="D32" s="18"/>
      <c r="E32" s="19">
        <v>6562765</v>
      </c>
      <c r="F32" s="20">
        <v>6562765</v>
      </c>
      <c r="G32" s="20"/>
      <c r="H32" s="20">
        <v>6373977</v>
      </c>
      <c r="I32" s="20">
        <v>482340</v>
      </c>
      <c r="J32" s="20">
        <v>6856317</v>
      </c>
      <c r="K32" s="20">
        <v>5377284</v>
      </c>
      <c r="L32" s="20">
        <v>9277038</v>
      </c>
      <c r="M32" s="20">
        <v>5070626</v>
      </c>
      <c r="N32" s="20">
        <v>19724948</v>
      </c>
      <c r="O32" s="20"/>
      <c r="P32" s="20"/>
      <c r="Q32" s="20"/>
      <c r="R32" s="20"/>
      <c r="S32" s="20"/>
      <c r="T32" s="20"/>
      <c r="U32" s="20"/>
      <c r="V32" s="20"/>
      <c r="W32" s="20">
        <v>26581265</v>
      </c>
      <c r="X32" s="20">
        <v>3139314</v>
      </c>
      <c r="Y32" s="20">
        <v>23441951</v>
      </c>
      <c r="Z32" s="21">
        <v>746.72208641760585</v>
      </c>
      <c r="AA32" s="22">
        <v>6562765</v>
      </c>
    </row>
    <row r="33" spans="1:27" ht="13.5" x14ac:dyDescent="0.25">
      <c r="A33" s="23" t="s">
        <v>60</v>
      </c>
      <c r="B33" s="17" t="s">
        <v>32</v>
      </c>
      <c r="C33" s="18">
        <v>8590000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38687819</v>
      </c>
      <c r="D35" s="18"/>
      <c r="E35" s="19"/>
      <c r="F35" s="20"/>
      <c r="G35" s="20"/>
      <c r="H35" s="20">
        <v>616967</v>
      </c>
      <c r="I35" s="20">
        <v>479369</v>
      </c>
      <c r="J35" s="20">
        <v>1096336</v>
      </c>
      <c r="K35" s="20">
        <v>505063</v>
      </c>
      <c r="L35" s="20">
        <v>527106</v>
      </c>
      <c r="M35" s="20">
        <v>613171</v>
      </c>
      <c r="N35" s="20">
        <v>1645340</v>
      </c>
      <c r="O35" s="20"/>
      <c r="P35" s="20"/>
      <c r="Q35" s="20"/>
      <c r="R35" s="20"/>
      <c r="S35" s="20"/>
      <c r="T35" s="20"/>
      <c r="U35" s="20"/>
      <c r="V35" s="20"/>
      <c r="W35" s="20">
        <v>2741676</v>
      </c>
      <c r="X35" s="20"/>
      <c r="Y35" s="20">
        <v>2741676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236315556</v>
      </c>
      <c r="D37" s="29">
        <f t="shared" ref="D37:Y37" si="3">SUM(D29:D36)</f>
        <v>0</v>
      </c>
      <c r="E37" s="30">
        <f t="shared" si="3"/>
        <v>6562765</v>
      </c>
      <c r="F37" s="31">
        <f t="shared" si="3"/>
        <v>6562765</v>
      </c>
      <c r="G37" s="31">
        <f t="shared" si="3"/>
        <v>0</v>
      </c>
      <c r="H37" s="31">
        <f t="shared" si="3"/>
        <v>6990944</v>
      </c>
      <c r="I37" s="31">
        <f t="shared" si="3"/>
        <v>961709</v>
      </c>
      <c r="J37" s="31">
        <f t="shared" si="3"/>
        <v>7952653</v>
      </c>
      <c r="K37" s="31">
        <f t="shared" si="3"/>
        <v>5882347</v>
      </c>
      <c r="L37" s="31">
        <f t="shared" si="3"/>
        <v>9804143</v>
      </c>
      <c r="M37" s="31">
        <f t="shared" si="3"/>
        <v>5683090</v>
      </c>
      <c r="N37" s="31">
        <f t="shared" si="3"/>
        <v>21369580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29322233</v>
      </c>
      <c r="X37" s="31">
        <f t="shared" si="3"/>
        <v>3139314</v>
      </c>
      <c r="Y37" s="31">
        <f t="shared" si="3"/>
        <v>26182919</v>
      </c>
      <c r="Z37" s="32">
        <f>+IF(X37&lt;&gt;0,+(Y37/X37)*100,0)</f>
        <v>834.03313590166522</v>
      </c>
      <c r="AA37" s="33">
        <f>SUM(AA29:AA36)</f>
        <v>6562765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236315556</v>
      </c>
      <c r="D44" s="29">
        <f>+D37+D43</f>
        <v>0</v>
      </c>
      <c r="E44" s="30">
        <f t="shared" si="5"/>
        <v>6562765</v>
      </c>
      <c r="F44" s="31">
        <f t="shared" si="5"/>
        <v>6562765</v>
      </c>
      <c r="G44" s="31">
        <f t="shared" si="5"/>
        <v>0</v>
      </c>
      <c r="H44" s="31">
        <f t="shared" si="5"/>
        <v>6990944</v>
      </c>
      <c r="I44" s="31">
        <f t="shared" si="5"/>
        <v>961709</v>
      </c>
      <c r="J44" s="31">
        <f t="shared" si="5"/>
        <v>7952653</v>
      </c>
      <c r="K44" s="31">
        <f t="shared" si="5"/>
        <v>5882347</v>
      </c>
      <c r="L44" s="31">
        <f t="shared" si="5"/>
        <v>9804143</v>
      </c>
      <c r="M44" s="31">
        <f t="shared" si="5"/>
        <v>5683090</v>
      </c>
      <c r="N44" s="31">
        <f t="shared" si="5"/>
        <v>21369580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29322233</v>
      </c>
      <c r="X44" s="31">
        <f t="shared" si="5"/>
        <v>3139314</v>
      </c>
      <c r="Y44" s="31">
        <f t="shared" si="5"/>
        <v>26182919</v>
      </c>
      <c r="Z44" s="32">
        <f>+IF(X44&lt;&gt;0,+(Y44/X44)*100,0)</f>
        <v>834.03313590166522</v>
      </c>
      <c r="AA44" s="33">
        <f>+AA37+AA43</f>
        <v>6562765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99325828</v>
      </c>
      <c r="D45" s="42">
        <f t="shared" si="6"/>
        <v>0</v>
      </c>
      <c r="E45" s="43">
        <f t="shared" si="6"/>
        <v>-4548633</v>
      </c>
      <c r="F45" s="44">
        <f t="shared" si="6"/>
        <v>-4548633</v>
      </c>
      <c r="G45" s="44">
        <f t="shared" si="6"/>
        <v>0</v>
      </c>
      <c r="H45" s="44">
        <f t="shared" si="6"/>
        <v>-7398131</v>
      </c>
      <c r="I45" s="44">
        <f t="shared" si="6"/>
        <v>-518972</v>
      </c>
      <c r="J45" s="44">
        <f t="shared" si="6"/>
        <v>-7917103</v>
      </c>
      <c r="K45" s="44">
        <f t="shared" si="6"/>
        <v>3031189</v>
      </c>
      <c r="L45" s="44">
        <f t="shared" si="6"/>
        <v>-5030383</v>
      </c>
      <c r="M45" s="44">
        <f t="shared" si="6"/>
        <v>-877370</v>
      </c>
      <c r="N45" s="44">
        <f t="shared" si="6"/>
        <v>-2876564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-10793667</v>
      </c>
      <c r="X45" s="44">
        <f t="shared" si="6"/>
        <v>-2132256</v>
      </c>
      <c r="Y45" s="44">
        <f t="shared" si="6"/>
        <v>-8661411</v>
      </c>
      <c r="Z45" s="45">
        <f>+IF(X45&lt;&gt;0,+(Y45/X45)*100,0)</f>
        <v>406.20877605690879</v>
      </c>
      <c r="AA45" s="46">
        <f>+AA26-AA44</f>
        <v>-4548633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4555703</v>
      </c>
      <c r="D47" s="18"/>
      <c r="E47" s="19">
        <v>-4548633</v>
      </c>
      <c r="F47" s="20">
        <v>-4548633</v>
      </c>
      <c r="G47" s="20"/>
      <c r="H47" s="20"/>
      <c r="I47" s="20">
        <v>-3949747</v>
      </c>
      <c r="J47" s="20">
        <v>-3949747</v>
      </c>
      <c r="K47" s="20">
        <v>2420510</v>
      </c>
      <c r="L47" s="20">
        <v>-5887293</v>
      </c>
      <c r="M47" s="20">
        <v>-1216931</v>
      </c>
      <c r="N47" s="20">
        <v>-4683714</v>
      </c>
      <c r="O47" s="20"/>
      <c r="P47" s="20"/>
      <c r="Q47" s="20"/>
      <c r="R47" s="20"/>
      <c r="S47" s="20"/>
      <c r="T47" s="20"/>
      <c r="U47" s="20"/>
      <c r="V47" s="20"/>
      <c r="W47" s="20">
        <v>-8633461</v>
      </c>
      <c r="X47" s="20">
        <v>-2132256</v>
      </c>
      <c r="Y47" s="20">
        <v>-6501205</v>
      </c>
      <c r="Z47" s="47">
        <v>304.89795784371108</v>
      </c>
      <c r="AA47" s="22">
        <v>-4548633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4555703</v>
      </c>
      <c r="D50" s="50">
        <f t="shared" ref="D50:Y50" si="7">SUM(D47:D49)</f>
        <v>0</v>
      </c>
      <c r="E50" s="51">
        <f t="shared" si="7"/>
        <v>-4548633</v>
      </c>
      <c r="F50" s="52">
        <f t="shared" si="7"/>
        <v>-4548633</v>
      </c>
      <c r="G50" s="52">
        <f t="shared" si="7"/>
        <v>0</v>
      </c>
      <c r="H50" s="52">
        <f t="shared" si="7"/>
        <v>0</v>
      </c>
      <c r="I50" s="52">
        <f t="shared" si="7"/>
        <v>-3949747</v>
      </c>
      <c r="J50" s="52">
        <f t="shared" si="7"/>
        <v>-3949747</v>
      </c>
      <c r="K50" s="52">
        <f t="shared" si="7"/>
        <v>2420510</v>
      </c>
      <c r="L50" s="52">
        <f t="shared" si="7"/>
        <v>-5887293</v>
      </c>
      <c r="M50" s="52">
        <f t="shared" si="7"/>
        <v>-1216931</v>
      </c>
      <c r="N50" s="52">
        <f t="shared" si="7"/>
        <v>-4683714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-8633461</v>
      </c>
      <c r="X50" s="52">
        <f t="shared" si="7"/>
        <v>-2132256</v>
      </c>
      <c r="Y50" s="52">
        <f t="shared" si="7"/>
        <v>-6501205</v>
      </c>
      <c r="Z50" s="53">
        <f>+IF(X50&lt;&gt;0,+(Y50/X50)*100,0)</f>
        <v>304.89795784371108</v>
      </c>
      <c r="AA50" s="54">
        <f>SUM(AA47:AA49)</f>
        <v>-4548633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-127262052</v>
      </c>
      <c r="D6" s="18"/>
      <c r="E6" s="19">
        <v>-114509071</v>
      </c>
      <c r="F6" s="20">
        <v>-114509071</v>
      </c>
      <c r="G6" s="20">
        <v>-130377873</v>
      </c>
      <c r="H6" s="20">
        <v>-1880436</v>
      </c>
      <c r="I6" s="20">
        <v>-5984326</v>
      </c>
      <c r="J6" s="20">
        <v>-138242635</v>
      </c>
      <c r="K6" s="20">
        <v>-4738160</v>
      </c>
      <c r="L6" s="20">
        <v>363229</v>
      </c>
      <c r="M6" s="20">
        <v>-5428674</v>
      </c>
      <c r="N6" s="20">
        <v>-9803605</v>
      </c>
      <c r="O6" s="20"/>
      <c r="P6" s="20"/>
      <c r="Q6" s="20"/>
      <c r="R6" s="20"/>
      <c r="S6" s="20"/>
      <c r="T6" s="20"/>
      <c r="U6" s="20"/>
      <c r="V6" s="20"/>
      <c r="W6" s="20">
        <v>-148046240</v>
      </c>
      <c r="X6" s="20">
        <v>-99504867</v>
      </c>
      <c r="Y6" s="20">
        <v>-48541373</v>
      </c>
      <c r="Z6" s="21">
        <v>48.782913302120186</v>
      </c>
      <c r="AA6" s="22">
        <v>-114509071</v>
      </c>
    </row>
    <row r="7" spans="1:27" ht="13.5" x14ac:dyDescent="0.25">
      <c r="A7" s="23" t="s">
        <v>35</v>
      </c>
      <c r="B7" s="17" t="s">
        <v>32</v>
      </c>
      <c r="C7" s="18">
        <v>3680717</v>
      </c>
      <c r="D7" s="18"/>
      <c r="E7" s="19">
        <v>6159571</v>
      </c>
      <c r="F7" s="20">
        <v>6159571</v>
      </c>
      <c r="G7" s="20">
        <v>3620446</v>
      </c>
      <c r="H7" s="20">
        <v>-585345</v>
      </c>
      <c r="I7" s="20">
        <v>8241</v>
      </c>
      <c r="J7" s="20">
        <v>3043342</v>
      </c>
      <c r="K7" s="20">
        <v>-91524</v>
      </c>
      <c r="L7" s="20">
        <v>-7605</v>
      </c>
      <c r="M7" s="20">
        <v>76352</v>
      </c>
      <c r="N7" s="20">
        <v>-22777</v>
      </c>
      <c r="O7" s="20"/>
      <c r="P7" s="20"/>
      <c r="Q7" s="20"/>
      <c r="R7" s="20"/>
      <c r="S7" s="20"/>
      <c r="T7" s="20"/>
      <c r="U7" s="20"/>
      <c r="V7" s="20"/>
      <c r="W7" s="20">
        <v>3020565</v>
      </c>
      <c r="X7" s="20">
        <v>4620042</v>
      </c>
      <c r="Y7" s="20">
        <v>-1599477</v>
      </c>
      <c r="Z7" s="21">
        <v>-34.620399554809246</v>
      </c>
      <c r="AA7" s="22">
        <v>6159571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-56247</v>
      </c>
      <c r="D10" s="18"/>
      <c r="E10" s="19">
        <v>-69096</v>
      </c>
      <c r="F10" s="20">
        <v>-69096</v>
      </c>
      <c r="G10" s="20">
        <v>-56247</v>
      </c>
      <c r="H10" s="20"/>
      <c r="I10" s="20">
        <v>799650</v>
      </c>
      <c r="J10" s="20">
        <v>743403</v>
      </c>
      <c r="K10" s="20">
        <v>396050</v>
      </c>
      <c r="L10" s="20">
        <v>59200</v>
      </c>
      <c r="M10" s="20">
        <v>177500</v>
      </c>
      <c r="N10" s="20">
        <v>632750</v>
      </c>
      <c r="O10" s="20"/>
      <c r="P10" s="20"/>
      <c r="Q10" s="20"/>
      <c r="R10" s="20"/>
      <c r="S10" s="20"/>
      <c r="T10" s="20"/>
      <c r="U10" s="20"/>
      <c r="V10" s="20"/>
      <c r="W10" s="20">
        <v>1376153</v>
      </c>
      <c r="X10" s="20">
        <v>-69096</v>
      </c>
      <c r="Y10" s="20">
        <v>1445249</v>
      </c>
      <c r="Z10" s="21">
        <v>-2091.6536413106405</v>
      </c>
      <c r="AA10" s="22">
        <v>-69096</v>
      </c>
    </row>
    <row r="11" spans="1:27" ht="13.5" x14ac:dyDescent="0.25">
      <c r="A11" s="23" t="s">
        <v>39</v>
      </c>
      <c r="B11" s="17" t="s">
        <v>32</v>
      </c>
      <c r="C11" s="18">
        <v>-36924353</v>
      </c>
      <c r="D11" s="18"/>
      <c r="E11" s="19">
        <v>-37165366</v>
      </c>
      <c r="F11" s="20">
        <v>-37165366</v>
      </c>
      <c r="G11" s="24">
        <v>-36924354</v>
      </c>
      <c r="H11" s="24">
        <v>333421</v>
      </c>
      <c r="I11" s="24">
        <v>-309202</v>
      </c>
      <c r="J11" s="20">
        <v>-36900135</v>
      </c>
      <c r="K11" s="24"/>
      <c r="L11" s="24">
        <v>391547</v>
      </c>
      <c r="M11" s="20">
        <v>359429</v>
      </c>
      <c r="N11" s="24">
        <v>750976</v>
      </c>
      <c r="O11" s="24"/>
      <c r="P11" s="24"/>
      <c r="Q11" s="20"/>
      <c r="R11" s="24"/>
      <c r="S11" s="24"/>
      <c r="T11" s="20"/>
      <c r="U11" s="24"/>
      <c r="V11" s="24"/>
      <c r="W11" s="24">
        <v>-36149159</v>
      </c>
      <c r="X11" s="20">
        <v>-37165366</v>
      </c>
      <c r="Y11" s="24">
        <v>1016207</v>
      </c>
      <c r="Z11" s="25">
        <v>-2.7342849253791823</v>
      </c>
      <c r="AA11" s="26">
        <v>-37165366</v>
      </c>
    </row>
    <row r="12" spans="1:27" ht="13.5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>
        <v>-549</v>
      </c>
      <c r="H12" s="20"/>
      <c r="I12" s="20"/>
      <c r="J12" s="20">
        <v>-549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-549</v>
      </c>
      <c r="X12" s="20">
        <v>-549</v>
      </c>
      <c r="Y12" s="20"/>
      <c r="Z12" s="21"/>
      <c r="AA12" s="22">
        <v>-549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-160562484</v>
      </c>
      <c r="D13" s="29">
        <f>SUM(D6:D12)</f>
        <v>0</v>
      </c>
      <c r="E13" s="30">
        <f t="shared" si="0"/>
        <v>-145584511</v>
      </c>
      <c r="F13" s="31">
        <f t="shared" si="0"/>
        <v>-145584511</v>
      </c>
      <c r="G13" s="31">
        <f t="shared" si="0"/>
        <v>-163738577</v>
      </c>
      <c r="H13" s="31">
        <f t="shared" si="0"/>
        <v>-2132360</v>
      </c>
      <c r="I13" s="31">
        <f t="shared" si="0"/>
        <v>-5485637</v>
      </c>
      <c r="J13" s="31">
        <f t="shared" si="0"/>
        <v>-171356574</v>
      </c>
      <c r="K13" s="31">
        <f t="shared" si="0"/>
        <v>-4433634</v>
      </c>
      <c r="L13" s="31">
        <f t="shared" si="0"/>
        <v>806371</v>
      </c>
      <c r="M13" s="31">
        <f t="shared" si="0"/>
        <v>-4815393</v>
      </c>
      <c r="N13" s="31">
        <f t="shared" si="0"/>
        <v>-8442656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-179799230</v>
      </c>
      <c r="X13" s="31">
        <f t="shared" si="0"/>
        <v>-132119836</v>
      </c>
      <c r="Y13" s="31">
        <f t="shared" si="0"/>
        <v>-47679394</v>
      </c>
      <c r="Z13" s="32">
        <f>+IF(X13&lt;&gt;0,+(Y13/X13)*100,0)</f>
        <v>36.087990602713134</v>
      </c>
      <c r="AA13" s="33">
        <f>SUM(AA6:AA12)</f>
        <v>-145584511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60439695</v>
      </c>
      <c r="D17" s="18"/>
      <c r="E17" s="19">
        <v>60585154</v>
      </c>
      <c r="F17" s="20">
        <v>60585154</v>
      </c>
      <c r="G17" s="24">
        <v>60276571</v>
      </c>
      <c r="H17" s="24">
        <v>14555051</v>
      </c>
      <c r="I17" s="24">
        <v>379277</v>
      </c>
      <c r="J17" s="20">
        <v>75210899</v>
      </c>
      <c r="K17" s="24">
        <v>151879</v>
      </c>
      <c r="L17" s="24">
        <v>-168789</v>
      </c>
      <c r="M17" s="20">
        <v>897959</v>
      </c>
      <c r="N17" s="24">
        <v>881049</v>
      </c>
      <c r="O17" s="24"/>
      <c r="P17" s="24"/>
      <c r="Q17" s="20"/>
      <c r="R17" s="24"/>
      <c r="S17" s="24"/>
      <c r="T17" s="20"/>
      <c r="U17" s="24"/>
      <c r="V17" s="24"/>
      <c r="W17" s="24">
        <v>76091948</v>
      </c>
      <c r="X17" s="20">
        <v>61427300</v>
      </c>
      <c r="Y17" s="24">
        <v>14664648</v>
      </c>
      <c r="Z17" s="25">
        <v>23.873176909940693</v>
      </c>
      <c r="AA17" s="26">
        <v>60585154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60439695</v>
      </c>
      <c r="D25" s="29">
        <f t="shared" ref="D25:Y25" si="1">SUM(D15:D24)</f>
        <v>0</v>
      </c>
      <c r="E25" s="35">
        <f t="shared" si="1"/>
        <v>60585154</v>
      </c>
      <c r="F25" s="36">
        <f t="shared" si="1"/>
        <v>60585154</v>
      </c>
      <c r="G25" s="36">
        <f t="shared" si="1"/>
        <v>60276571</v>
      </c>
      <c r="H25" s="36">
        <f t="shared" si="1"/>
        <v>14555051</v>
      </c>
      <c r="I25" s="36">
        <f t="shared" si="1"/>
        <v>379277</v>
      </c>
      <c r="J25" s="36">
        <f t="shared" si="1"/>
        <v>75210899</v>
      </c>
      <c r="K25" s="36">
        <f t="shared" si="1"/>
        <v>151879</v>
      </c>
      <c r="L25" s="36">
        <f t="shared" si="1"/>
        <v>-168789</v>
      </c>
      <c r="M25" s="36">
        <f t="shared" si="1"/>
        <v>897959</v>
      </c>
      <c r="N25" s="36">
        <f t="shared" si="1"/>
        <v>881049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76091948</v>
      </c>
      <c r="X25" s="36">
        <f t="shared" si="1"/>
        <v>61427300</v>
      </c>
      <c r="Y25" s="36">
        <f t="shared" si="1"/>
        <v>14664648</v>
      </c>
      <c r="Z25" s="37">
        <f>+IF(X25&lt;&gt;0,+(Y25/X25)*100,0)</f>
        <v>23.873176909940693</v>
      </c>
      <c r="AA25" s="38">
        <f>SUM(AA15:AA24)</f>
        <v>60585154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-100122789</v>
      </c>
      <c r="D26" s="29">
        <f>+D13+D25</f>
        <v>0</v>
      </c>
      <c r="E26" s="30">
        <f t="shared" si="2"/>
        <v>-84999357</v>
      </c>
      <c r="F26" s="31">
        <f t="shared" si="2"/>
        <v>-84999357</v>
      </c>
      <c r="G26" s="31">
        <f t="shared" si="2"/>
        <v>-103462006</v>
      </c>
      <c r="H26" s="31">
        <f t="shared" si="2"/>
        <v>12422691</v>
      </c>
      <c r="I26" s="31">
        <f t="shared" si="2"/>
        <v>-5106360</v>
      </c>
      <c r="J26" s="31">
        <f t="shared" si="2"/>
        <v>-96145675</v>
      </c>
      <c r="K26" s="31">
        <f t="shared" si="2"/>
        <v>-4281755</v>
      </c>
      <c r="L26" s="31">
        <f t="shared" si="2"/>
        <v>637582</v>
      </c>
      <c r="M26" s="31">
        <f t="shared" si="2"/>
        <v>-3917434</v>
      </c>
      <c r="N26" s="31">
        <f t="shared" si="2"/>
        <v>-7561607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-103707282</v>
      </c>
      <c r="X26" s="31">
        <f t="shared" si="2"/>
        <v>-70692536</v>
      </c>
      <c r="Y26" s="31">
        <f t="shared" si="2"/>
        <v>-33014746</v>
      </c>
      <c r="Z26" s="32">
        <f>+IF(X26&lt;&gt;0,+(Y26/X26)*100,0)</f>
        <v>46.701883774547284</v>
      </c>
      <c r="AA26" s="33">
        <f>+AA13+AA25</f>
        <v>-84999357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-24510</v>
      </c>
      <c r="D31" s="18"/>
      <c r="E31" s="19">
        <v>-23804</v>
      </c>
      <c r="F31" s="20">
        <v>-23804</v>
      </c>
      <c r="G31" s="20">
        <v>-24510</v>
      </c>
      <c r="H31" s="20"/>
      <c r="I31" s="20">
        <v>-1000</v>
      </c>
      <c r="J31" s="20">
        <v>-25510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-25510</v>
      </c>
      <c r="X31" s="20">
        <v>-23804</v>
      </c>
      <c r="Y31" s="20">
        <v>-1706</v>
      </c>
      <c r="Z31" s="21">
        <v>7.1668627121492188</v>
      </c>
      <c r="AA31" s="22">
        <v>-23804</v>
      </c>
    </row>
    <row r="32" spans="1:27" ht="13.5" x14ac:dyDescent="0.25">
      <c r="A32" s="23" t="s">
        <v>59</v>
      </c>
      <c r="B32" s="17" t="s">
        <v>32</v>
      </c>
      <c r="C32" s="18">
        <v>1797047</v>
      </c>
      <c r="D32" s="18"/>
      <c r="E32" s="19">
        <v>-51674</v>
      </c>
      <c r="F32" s="20">
        <v>-51674</v>
      </c>
      <c r="G32" s="20">
        <v>-46509</v>
      </c>
      <c r="H32" s="20">
        <v>757</v>
      </c>
      <c r="I32" s="20">
        <v>20</v>
      </c>
      <c r="J32" s="20">
        <v>-45732</v>
      </c>
      <c r="K32" s="20">
        <v>4882</v>
      </c>
      <c r="L32" s="20">
        <v>1</v>
      </c>
      <c r="M32" s="20">
        <v>1</v>
      </c>
      <c r="N32" s="20">
        <v>4884</v>
      </c>
      <c r="O32" s="20"/>
      <c r="P32" s="20"/>
      <c r="Q32" s="20"/>
      <c r="R32" s="20"/>
      <c r="S32" s="20"/>
      <c r="T32" s="20"/>
      <c r="U32" s="20"/>
      <c r="V32" s="20"/>
      <c r="W32" s="20">
        <v>-40848</v>
      </c>
      <c r="X32" s="20">
        <v>-51674</v>
      </c>
      <c r="Y32" s="20">
        <v>10826</v>
      </c>
      <c r="Z32" s="21">
        <v>-20.950574757131246</v>
      </c>
      <c r="AA32" s="22">
        <v>-51674</v>
      </c>
    </row>
    <row r="33" spans="1:27" ht="13.5" x14ac:dyDescent="0.25">
      <c r="A33" s="23" t="s">
        <v>60</v>
      </c>
      <c r="B33" s="17" t="s">
        <v>32</v>
      </c>
      <c r="C33" s="18">
        <v>-16277283</v>
      </c>
      <c r="D33" s="18"/>
      <c r="E33" s="19">
        <v>-16277283</v>
      </c>
      <c r="F33" s="20">
        <v>-16277283</v>
      </c>
      <c r="G33" s="20">
        <v>-15777283</v>
      </c>
      <c r="H33" s="20"/>
      <c r="I33" s="20">
        <v>-652964</v>
      </c>
      <c r="J33" s="20">
        <v>-16430247</v>
      </c>
      <c r="K33" s="20"/>
      <c r="L33" s="20">
        <v>2583067</v>
      </c>
      <c r="M33" s="20">
        <v>-1249750</v>
      </c>
      <c r="N33" s="20">
        <v>1333317</v>
      </c>
      <c r="O33" s="20"/>
      <c r="P33" s="20"/>
      <c r="Q33" s="20"/>
      <c r="R33" s="20"/>
      <c r="S33" s="20"/>
      <c r="T33" s="20"/>
      <c r="U33" s="20"/>
      <c r="V33" s="20"/>
      <c r="W33" s="20">
        <v>-15096930</v>
      </c>
      <c r="X33" s="20">
        <v>-16277283</v>
      </c>
      <c r="Y33" s="20">
        <v>1180353</v>
      </c>
      <c r="Z33" s="21">
        <v>-7.2515357753502219</v>
      </c>
      <c r="AA33" s="22">
        <v>-16277283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427937</v>
      </c>
      <c r="D35" s="18"/>
      <c r="E35" s="19">
        <v>321245</v>
      </c>
      <c r="F35" s="20">
        <v>321245</v>
      </c>
      <c r="G35" s="20">
        <v>439455</v>
      </c>
      <c r="H35" s="20">
        <v>-17873</v>
      </c>
      <c r="I35" s="20">
        <v>-3438</v>
      </c>
      <c r="J35" s="20">
        <v>418144</v>
      </c>
      <c r="K35" s="20">
        <v>-9624</v>
      </c>
      <c r="L35" s="20">
        <v>45367</v>
      </c>
      <c r="M35" s="20">
        <v>8576</v>
      </c>
      <c r="N35" s="20">
        <v>44319</v>
      </c>
      <c r="O35" s="20"/>
      <c r="P35" s="20"/>
      <c r="Q35" s="20"/>
      <c r="R35" s="20"/>
      <c r="S35" s="20"/>
      <c r="T35" s="20"/>
      <c r="U35" s="20"/>
      <c r="V35" s="20"/>
      <c r="W35" s="20">
        <v>462463</v>
      </c>
      <c r="X35" s="20">
        <v>321245</v>
      </c>
      <c r="Y35" s="20">
        <v>141218</v>
      </c>
      <c r="Z35" s="21">
        <v>43.959594701863061</v>
      </c>
      <c r="AA35" s="22">
        <v>321245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-14076809</v>
      </c>
      <c r="D37" s="29">
        <f t="shared" ref="D37:Y37" si="3">SUM(D29:D36)</f>
        <v>0</v>
      </c>
      <c r="E37" s="30">
        <f t="shared" si="3"/>
        <v>-16031516</v>
      </c>
      <c r="F37" s="31">
        <f t="shared" si="3"/>
        <v>-16031516</v>
      </c>
      <c r="G37" s="31">
        <f t="shared" si="3"/>
        <v>-15408847</v>
      </c>
      <c r="H37" s="31">
        <f t="shared" si="3"/>
        <v>-17116</v>
      </c>
      <c r="I37" s="31">
        <f t="shared" si="3"/>
        <v>-657382</v>
      </c>
      <c r="J37" s="31">
        <f t="shared" si="3"/>
        <v>-16083345</v>
      </c>
      <c r="K37" s="31">
        <f t="shared" si="3"/>
        <v>-4742</v>
      </c>
      <c r="L37" s="31">
        <f t="shared" si="3"/>
        <v>2628435</v>
      </c>
      <c r="M37" s="31">
        <f t="shared" si="3"/>
        <v>-1241173</v>
      </c>
      <c r="N37" s="31">
        <f t="shared" si="3"/>
        <v>1382520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-14700825</v>
      </c>
      <c r="X37" s="31">
        <f t="shared" si="3"/>
        <v>-16031516</v>
      </c>
      <c r="Y37" s="31">
        <f t="shared" si="3"/>
        <v>1330691</v>
      </c>
      <c r="Z37" s="32">
        <f>+IF(X37&lt;&gt;0,+(Y37/X37)*100,0)</f>
        <v>-8.3004689013815032</v>
      </c>
      <c r="AA37" s="33">
        <f>SUM(AA29:AA36)</f>
        <v>-16031516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-14076809</v>
      </c>
      <c r="D44" s="29">
        <f>+D37+D43</f>
        <v>0</v>
      </c>
      <c r="E44" s="30">
        <f t="shared" si="5"/>
        <v>-16031516</v>
      </c>
      <c r="F44" s="31">
        <f t="shared" si="5"/>
        <v>-16031516</v>
      </c>
      <c r="G44" s="31">
        <f t="shared" si="5"/>
        <v>-15408847</v>
      </c>
      <c r="H44" s="31">
        <f t="shared" si="5"/>
        <v>-17116</v>
      </c>
      <c r="I44" s="31">
        <f t="shared" si="5"/>
        <v>-657382</v>
      </c>
      <c r="J44" s="31">
        <f t="shared" si="5"/>
        <v>-16083345</v>
      </c>
      <c r="K44" s="31">
        <f t="shared" si="5"/>
        <v>-4742</v>
      </c>
      <c r="L44" s="31">
        <f t="shared" si="5"/>
        <v>2628435</v>
      </c>
      <c r="M44" s="31">
        <f t="shared" si="5"/>
        <v>-1241173</v>
      </c>
      <c r="N44" s="31">
        <f t="shared" si="5"/>
        <v>1382520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-14700825</v>
      </c>
      <c r="X44" s="31">
        <f t="shared" si="5"/>
        <v>-16031516</v>
      </c>
      <c r="Y44" s="31">
        <f t="shared" si="5"/>
        <v>1330691</v>
      </c>
      <c r="Z44" s="32">
        <f>+IF(X44&lt;&gt;0,+(Y44/X44)*100,0)</f>
        <v>-8.3004689013815032</v>
      </c>
      <c r="AA44" s="33">
        <f>+AA37+AA43</f>
        <v>-16031516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-86045980</v>
      </c>
      <c r="D45" s="42">
        <f t="shared" si="6"/>
        <v>0</v>
      </c>
      <c r="E45" s="43">
        <f t="shared" si="6"/>
        <v>-68967841</v>
      </c>
      <c r="F45" s="44">
        <f t="shared" si="6"/>
        <v>-68967841</v>
      </c>
      <c r="G45" s="44">
        <f t="shared" si="6"/>
        <v>-88053159</v>
      </c>
      <c r="H45" s="44">
        <f t="shared" si="6"/>
        <v>12439807</v>
      </c>
      <c r="I45" s="44">
        <f t="shared" si="6"/>
        <v>-4448978</v>
      </c>
      <c r="J45" s="44">
        <f t="shared" si="6"/>
        <v>-80062330</v>
      </c>
      <c r="K45" s="44">
        <f t="shared" si="6"/>
        <v>-4277013</v>
      </c>
      <c r="L45" s="44">
        <f t="shared" si="6"/>
        <v>-1990853</v>
      </c>
      <c r="M45" s="44">
        <f t="shared" si="6"/>
        <v>-2676261</v>
      </c>
      <c r="N45" s="44">
        <f t="shared" si="6"/>
        <v>-8944127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-89006457</v>
      </c>
      <c r="X45" s="44">
        <f t="shared" si="6"/>
        <v>-54661020</v>
      </c>
      <c r="Y45" s="44">
        <f t="shared" si="6"/>
        <v>-34345437</v>
      </c>
      <c r="Z45" s="45">
        <f>+IF(X45&lt;&gt;0,+(Y45/X45)*100,0)</f>
        <v>62.833509144176233</v>
      </c>
      <c r="AA45" s="46">
        <f>+AA26-AA44</f>
        <v>-68967841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-87524032</v>
      </c>
      <c r="D47" s="18"/>
      <c r="E47" s="19">
        <v>-32570334</v>
      </c>
      <c r="F47" s="20">
        <v>-32570334</v>
      </c>
      <c r="G47" s="20">
        <v>-89372186</v>
      </c>
      <c r="H47" s="20">
        <v>-2032746</v>
      </c>
      <c r="I47" s="20">
        <v>-5276795</v>
      </c>
      <c r="J47" s="20">
        <v>-96681727</v>
      </c>
      <c r="K47" s="20">
        <v>-3805167</v>
      </c>
      <c r="L47" s="20">
        <v>-2105910</v>
      </c>
      <c r="M47" s="20">
        <v>-2440209</v>
      </c>
      <c r="N47" s="20">
        <v>-8351286</v>
      </c>
      <c r="O47" s="20"/>
      <c r="P47" s="20"/>
      <c r="Q47" s="20"/>
      <c r="R47" s="20"/>
      <c r="S47" s="20"/>
      <c r="T47" s="20"/>
      <c r="U47" s="20"/>
      <c r="V47" s="20"/>
      <c r="W47" s="20">
        <v>-105033013</v>
      </c>
      <c r="X47" s="20">
        <v>-18263507</v>
      </c>
      <c r="Y47" s="20">
        <v>-86769506</v>
      </c>
      <c r="Z47" s="47">
        <v>475.09772356426396</v>
      </c>
      <c r="AA47" s="22">
        <v>-32570334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-87524032</v>
      </c>
      <c r="D50" s="50">
        <f t="shared" ref="D50:Y50" si="7">SUM(D47:D49)</f>
        <v>0</v>
      </c>
      <c r="E50" s="51">
        <f t="shared" si="7"/>
        <v>-32570334</v>
      </c>
      <c r="F50" s="52">
        <f t="shared" si="7"/>
        <v>-32570334</v>
      </c>
      <c r="G50" s="52">
        <f t="shared" si="7"/>
        <v>-89372186</v>
      </c>
      <c r="H50" s="52">
        <f t="shared" si="7"/>
        <v>-2032746</v>
      </c>
      <c r="I50" s="52">
        <f t="shared" si="7"/>
        <v>-5276795</v>
      </c>
      <c r="J50" s="52">
        <f t="shared" si="7"/>
        <v>-96681727</v>
      </c>
      <c r="K50" s="52">
        <f t="shared" si="7"/>
        <v>-3805167</v>
      </c>
      <c r="L50" s="52">
        <f t="shared" si="7"/>
        <v>-2105910</v>
      </c>
      <c r="M50" s="52">
        <f t="shared" si="7"/>
        <v>-2440209</v>
      </c>
      <c r="N50" s="52">
        <f t="shared" si="7"/>
        <v>-8351286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-105033013</v>
      </c>
      <c r="X50" s="52">
        <f t="shared" si="7"/>
        <v>-18263507</v>
      </c>
      <c r="Y50" s="52">
        <f t="shared" si="7"/>
        <v>-86769506</v>
      </c>
      <c r="Z50" s="53">
        <f>+IF(X50&lt;&gt;0,+(Y50/X50)*100,0)</f>
        <v>475.09772356426396</v>
      </c>
      <c r="AA50" s="54">
        <f>SUM(AA47:AA49)</f>
        <v>-32570334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5527015</v>
      </c>
      <c r="F6" s="20">
        <v>5527015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2763504</v>
      </c>
      <c r="Y6" s="20">
        <v>-2763504</v>
      </c>
      <c r="Z6" s="21">
        <v>-100</v>
      </c>
      <c r="AA6" s="22">
        <v>5527015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73652563</v>
      </c>
      <c r="F7" s="20">
        <v>73652563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36826284</v>
      </c>
      <c r="Y7" s="20">
        <v>-36826284</v>
      </c>
      <c r="Z7" s="21">
        <v>-100</v>
      </c>
      <c r="AA7" s="22">
        <v>73652563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-640542</v>
      </c>
      <c r="F10" s="20">
        <v>-640542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-320268</v>
      </c>
      <c r="Y10" s="20">
        <v>320268</v>
      </c>
      <c r="Z10" s="21">
        <v>-100</v>
      </c>
      <c r="AA10" s="22">
        <v>-640542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265500</v>
      </c>
      <c r="F11" s="20">
        <v>265500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132750</v>
      </c>
      <c r="Y11" s="24">
        <v>-132750</v>
      </c>
      <c r="Z11" s="25">
        <v>-100</v>
      </c>
      <c r="AA11" s="26">
        <v>265500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78804536</v>
      </c>
      <c r="F13" s="31">
        <f t="shared" si="0"/>
        <v>78804536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39402270</v>
      </c>
      <c r="Y13" s="31">
        <f t="shared" si="0"/>
        <v>-39402270</v>
      </c>
      <c r="Z13" s="32">
        <f>+IF(X13&lt;&gt;0,+(Y13/X13)*100,0)</f>
        <v>-100</v>
      </c>
      <c r="AA13" s="33">
        <f>SUM(AA6:AA12)</f>
        <v>78804536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86014701</v>
      </c>
      <c r="F17" s="20">
        <v>86014701</v>
      </c>
      <c r="G17" s="24"/>
      <c r="H17" s="24">
        <v>2372768</v>
      </c>
      <c r="I17" s="24"/>
      <c r="J17" s="20">
        <v>2372768</v>
      </c>
      <c r="K17" s="24">
        <v>492074</v>
      </c>
      <c r="L17" s="24">
        <v>999769</v>
      </c>
      <c r="M17" s="20"/>
      <c r="N17" s="24">
        <v>1491843</v>
      </c>
      <c r="O17" s="24"/>
      <c r="P17" s="24"/>
      <c r="Q17" s="20"/>
      <c r="R17" s="24"/>
      <c r="S17" s="24"/>
      <c r="T17" s="20"/>
      <c r="U17" s="24"/>
      <c r="V17" s="24"/>
      <c r="W17" s="24">
        <v>3864611</v>
      </c>
      <c r="X17" s="20">
        <v>43007346</v>
      </c>
      <c r="Y17" s="24">
        <v>-39142735</v>
      </c>
      <c r="Z17" s="25">
        <v>-91.014067689738397</v>
      </c>
      <c r="AA17" s="26">
        <v>86014701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86014701</v>
      </c>
      <c r="F25" s="36">
        <f t="shared" si="1"/>
        <v>86014701</v>
      </c>
      <c r="G25" s="36">
        <f t="shared" si="1"/>
        <v>0</v>
      </c>
      <c r="H25" s="36">
        <f t="shared" si="1"/>
        <v>2372768</v>
      </c>
      <c r="I25" s="36">
        <f t="shared" si="1"/>
        <v>0</v>
      </c>
      <c r="J25" s="36">
        <f t="shared" si="1"/>
        <v>2372768</v>
      </c>
      <c r="K25" s="36">
        <f t="shared" si="1"/>
        <v>492074</v>
      </c>
      <c r="L25" s="36">
        <f t="shared" si="1"/>
        <v>999769</v>
      </c>
      <c r="M25" s="36">
        <f t="shared" si="1"/>
        <v>0</v>
      </c>
      <c r="N25" s="36">
        <f t="shared" si="1"/>
        <v>1491843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3864611</v>
      </c>
      <c r="X25" s="36">
        <f t="shared" si="1"/>
        <v>43007346</v>
      </c>
      <c r="Y25" s="36">
        <f t="shared" si="1"/>
        <v>-39142735</v>
      </c>
      <c r="Z25" s="37">
        <f>+IF(X25&lt;&gt;0,+(Y25/X25)*100,0)</f>
        <v>-91.014067689738397</v>
      </c>
      <c r="AA25" s="38">
        <f>SUM(AA15:AA24)</f>
        <v>86014701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164819237</v>
      </c>
      <c r="F26" s="31">
        <f t="shared" si="2"/>
        <v>164819237</v>
      </c>
      <c r="G26" s="31">
        <f t="shared" si="2"/>
        <v>0</v>
      </c>
      <c r="H26" s="31">
        <f t="shared" si="2"/>
        <v>2372768</v>
      </c>
      <c r="I26" s="31">
        <f t="shared" si="2"/>
        <v>0</v>
      </c>
      <c r="J26" s="31">
        <f t="shared" si="2"/>
        <v>2372768</v>
      </c>
      <c r="K26" s="31">
        <f t="shared" si="2"/>
        <v>492074</v>
      </c>
      <c r="L26" s="31">
        <f t="shared" si="2"/>
        <v>999769</v>
      </c>
      <c r="M26" s="31">
        <f t="shared" si="2"/>
        <v>0</v>
      </c>
      <c r="N26" s="31">
        <f t="shared" si="2"/>
        <v>1491843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3864611</v>
      </c>
      <c r="X26" s="31">
        <f t="shared" si="2"/>
        <v>82409616</v>
      </c>
      <c r="Y26" s="31">
        <f t="shared" si="2"/>
        <v>-78545005</v>
      </c>
      <c r="Z26" s="32">
        <f>+IF(X26&lt;&gt;0,+(Y26/X26)*100,0)</f>
        <v>-95.310485368600666</v>
      </c>
      <c r="AA26" s="33">
        <f>+AA13+AA25</f>
        <v>164819237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-27363086</v>
      </c>
      <c r="F32" s="20">
        <v>-27363086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-13681542</v>
      </c>
      <c r="Y32" s="20">
        <v>13681542</v>
      </c>
      <c r="Z32" s="21">
        <v>-100</v>
      </c>
      <c r="AA32" s="22">
        <v>-27363086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73803</v>
      </c>
      <c r="F33" s="20">
        <v>73803</v>
      </c>
      <c r="G33" s="20">
        <v>73803</v>
      </c>
      <c r="H33" s="20"/>
      <c r="I33" s="20">
        <v>-294569</v>
      </c>
      <c r="J33" s="20">
        <v>-220766</v>
      </c>
      <c r="K33" s="20"/>
      <c r="L33" s="20">
        <v>-669393</v>
      </c>
      <c r="M33" s="20"/>
      <c r="N33" s="20">
        <v>-669393</v>
      </c>
      <c r="O33" s="20"/>
      <c r="P33" s="20"/>
      <c r="Q33" s="20"/>
      <c r="R33" s="20"/>
      <c r="S33" s="20"/>
      <c r="T33" s="20"/>
      <c r="U33" s="20"/>
      <c r="V33" s="20"/>
      <c r="W33" s="20">
        <v>-890159</v>
      </c>
      <c r="X33" s="20">
        <v>36900</v>
      </c>
      <c r="Y33" s="20">
        <v>-927059</v>
      </c>
      <c r="Z33" s="21">
        <v>-2512.3550135501355</v>
      </c>
      <c r="AA33" s="22">
        <v>73803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18861709</v>
      </c>
      <c r="F35" s="20">
        <v>18861709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9430854</v>
      </c>
      <c r="Y35" s="20">
        <v>-9430854</v>
      </c>
      <c r="Z35" s="21">
        <v>-100</v>
      </c>
      <c r="AA35" s="22">
        <v>18861709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-8427574</v>
      </c>
      <c r="F37" s="31">
        <f t="shared" si="3"/>
        <v>-8427574</v>
      </c>
      <c r="G37" s="31">
        <f t="shared" si="3"/>
        <v>73803</v>
      </c>
      <c r="H37" s="31">
        <f t="shared" si="3"/>
        <v>0</v>
      </c>
      <c r="I37" s="31">
        <f t="shared" si="3"/>
        <v>-294569</v>
      </c>
      <c r="J37" s="31">
        <f t="shared" si="3"/>
        <v>-220766</v>
      </c>
      <c r="K37" s="31">
        <f t="shared" si="3"/>
        <v>0</v>
      </c>
      <c r="L37" s="31">
        <f t="shared" si="3"/>
        <v>-669393</v>
      </c>
      <c r="M37" s="31">
        <f t="shared" si="3"/>
        <v>0</v>
      </c>
      <c r="N37" s="31">
        <f t="shared" si="3"/>
        <v>-669393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-890159</v>
      </c>
      <c r="X37" s="31">
        <f t="shared" si="3"/>
        <v>-4213788</v>
      </c>
      <c r="Y37" s="31">
        <f t="shared" si="3"/>
        <v>3323629</v>
      </c>
      <c r="Z37" s="32">
        <f>+IF(X37&lt;&gt;0,+(Y37/X37)*100,0)</f>
        <v>-78.875088162954569</v>
      </c>
      <c r="AA37" s="33">
        <f>SUM(AA29:AA36)</f>
        <v>-8427574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100326000</v>
      </c>
      <c r="F41" s="20">
        <v>100326000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50163000</v>
      </c>
      <c r="Y41" s="20">
        <v>-50163000</v>
      </c>
      <c r="Z41" s="21">
        <v>-100</v>
      </c>
      <c r="AA41" s="22">
        <v>100326000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100326000</v>
      </c>
      <c r="F43" s="36">
        <f t="shared" si="4"/>
        <v>100326000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50163000</v>
      </c>
      <c r="Y43" s="36">
        <f t="shared" si="4"/>
        <v>-50163000</v>
      </c>
      <c r="Z43" s="37">
        <f>+IF(X43&lt;&gt;0,+(Y43/X43)*100,0)</f>
        <v>-100</v>
      </c>
      <c r="AA43" s="38">
        <f>SUM(AA39:AA42)</f>
        <v>100326000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91898426</v>
      </c>
      <c r="F44" s="31">
        <f t="shared" si="5"/>
        <v>91898426</v>
      </c>
      <c r="G44" s="31">
        <f t="shared" si="5"/>
        <v>73803</v>
      </c>
      <c r="H44" s="31">
        <f t="shared" si="5"/>
        <v>0</v>
      </c>
      <c r="I44" s="31">
        <f t="shared" si="5"/>
        <v>-294569</v>
      </c>
      <c r="J44" s="31">
        <f t="shared" si="5"/>
        <v>-220766</v>
      </c>
      <c r="K44" s="31">
        <f t="shared" si="5"/>
        <v>0</v>
      </c>
      <c r="L44" s="31">
        <f t="shared" si="5"/>
        <v>-669393</v>
      </c>
      <c r="M44" s="31">
        <f t="shared" si="5"/>
        <v>0</v>
      </c>
      <c r="N44" s="31">
        <f t="shared" si="5"/>
        <v>-669393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-890159</v>
      </c>
      <c r="X44" s="31">
        <f t="shared" si="5"/>
        <v>45949212</v>
      </c>
      <c r="Y44" s="31">
        <f t="shared" si="5"/>
        <v>-46839371</v>
      </c>
      <c r="Z44" s="32">
        <f>+IF(X44&lt;&gt;0,+(Y44/X44)*100,0)</f>
        <v>-101.93726717228577</v>
      </c>
      <c r="AA44" s="33">
        <f>+AA37+AA43</f>
        <v>91898426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72920811</v>
      </c>
      <c r="F45" s="44">
        <f t="shared" si="6"/>
        <v>72920811</v>
      </c>
      <c r="G45" s="44">
        <f t="shared" si="6"/>
        <v>-73803</v>
      </c>
      <c r="H45" s="44">
        <f t="shared" si="6"/>
        <v>2372768</v>
      </c>
      <c r="I45" s="44">
        <f t="shared" si="6"/>
        <v>294569</v>
      </c>
      <c r="J45" s="44">
        <f t="shared" si="6"/>
        <v>2593534</v>
      </c>
      <c r="K45" s="44">
        <f t="shared" si="6"/>
        <v>492074</v>
      </c>
      <c r="L45" s="44">
        <f t="shared" si="6"/>
        <v>1669162</v>
      </c>
      <c r="M45" s="44">
        <f t="shared" si="6"/>
        <v>0</v>
      </c>
      <c r="N45" s="44">
        <f t="shared" si="6"/>
        <v>2161236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4754770</v>
      </c>
      <c r="X45" s="44">
        <f t="shared" si="6"/>
        <v>36460404</v>
      </c>
      <c r="Y45" s="44">
        <f t="shared" si="6"/>
        <v>-31705634</v>
      </c>
      <c r="Z45" s="45">
        <f>+IF(X45&lt;&gt;0,+(Y45/X45)*100,0)</f>
        <v>-86.959085807167696</v>
      </c>
      <c r="AA45" s="46">
        <f>+AA26-AA44</f>
        <v>72920811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-39045703</v>
      </c>
      <c r="F47" s="20">
        <v>-39045703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-19522854</v>
      </c>
      <c r="Y47" s="20">
        <v>19522854</v>
      </c>
      <c r="Z47" s="47">
        <v>-100</v>
      </c>
      <c r="AA47" s="22">
        <v>-39045703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-39045703</v>
      </c>
      <c r="F50" s="52">
        <f t="shared" si="7"/>
        <v>-39045703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-19522854</v>
      </c>
      <c r="Y50" s="52">
        <f t="shared" si="7"/>
        <v>19522854</v>
      </c>
      <c r="Z50" s="53">
        <f>+IF(X50&lt;&gt;0,+(Y50/X50)*100,0)</f>
        <v>-100</v>
      </c>
      <c r="AA50" s="54">
        <f>SUM(AA47:AA49)</f>
        <v>-39045703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162945</v>
      </c>
      <c r="J17" s="20">
        <v>162945</v>
      </c>
      <c r="K17" s="24">
        <v>869565</v>
      </c>
      <c r="L17" s="24"/>
      <c r="M17" s="20"/>
      <c r="N17" s="24">
        <v>869565</v>
      </c>
      <c r="O17" s="24"/>
      <c r="P17" s="24"/>
      <c r="Q17" s="20"/>
      <c r="R17" s="24"/>
      <c r="S17" s="24"/>
      <c r="T17" s="20"/>
      <c r="U17" s="24"/>
      <c r="V17" s="24"/>
      <c r="W17" s="24">
        <v>1032510</v>
      </c>
      <c r="X17" s="20"/>
      <c r="Y17" s="24">
        <v>1032510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162945</v>
      </c>
      <c r="J25" s="36">
        <f t="shared" si="1"/>
        <v>162945</v>
      </c>
      <c r="K25" s="36">
        <f t="shared" si="1"/>
        <v>869565</v>
      </c>
      <c r="L25" s="36">
        <f t="shared" si="1"/>
        <v>0</v>
      </c>
      <c r="M25" s="36">
        <f t="shared" si="1"/>
        <v>0</v>
      </c>
      <c r="N25" s="36">
        <f t="shared" si="1"/>
        <v>869565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1032510</v>
      </c>
      <c r="X25" s="36">
        <f t="shared" si="1"/>
        <v>0</v>
      </c>
      <c r="Y25" s="36">
        <f t="shared" si="1"/>
        <v>1032510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162945</v>
      </c>
      <c r="J26" s="31">
        <f t="shared" si="2"/>
        <v>162945</v>
      </c>
      <c r="K26" s="31">
        <f t="shared" si="2"/>
        <v>869565</v>
      </c>
      <c r="L26" s="31">
        <f t="shared" si="2"/>
        <v>0</v>
      </c>
      <c r="M26" s="31">
        <f t="shared" si="2"/>
        <v>0</v>
      </c>
      <c r="N26" s="31">
        <f t="shared" si="2"/>
        <v>869565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1032510</v>
      </c>
      <c r="X26" s="31">
        <f t="shared" si="2"/>
        <v>0</v>
      </c>
      <c r="Y26" s="31">
        <f t="shared" si="2"/>
        <v>1032510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162945</v>
      </c>
      <c r="J45" s="44">
        <f t="shared" si="6"/>
        <v>162945</v>
      </c>
      <c r="K45" s="44">
        <f t="shared" si="6"/>
        <v>869565</v>
      </c>
      <c r="L45" s="44">
        <f t="shared" si="6"/>
        <v>0</v>
      </c>
      <c r="M45" s="44">
        <f t="shared" si="6"/>
        <v>0</v>
      </c>
      <c r="N45" s="44">
        <f t="shared" si="6"/>
        <v>869565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1032510</v>
      </c>
      <c r="X45" s="44">
        <f t="shared" si="6"/>
        <v>0</v>
      </c>
      <c r="Y45" s="44">
        <f t="shared" si="6"/>
        <v>1032510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180415998</v>
      </c>
      <c r="D7" s="18"/>
      <c r="E7" s="19">
        <v>314332688</v>
      </c>
      <c r="F7" s="20">
        <v>314332688</v>
      </c>
      <c r="G7" s="20">
        <v>68841338</v>
      </c>
      <c r="H7" s="20">
        <v>169274254</v>
      </c>
      <c r="I7" s="20">
        <v>64188045</v>
      </c>
      <c r="J7" s="20">
        <v>302303637</v>
      </c>
      <c r="K7" s="20">
        <v>-29275014</v>
      </c>
      <c r="L7" s="20">
        <v>10539922</v>
      </c>
      <c r="M7" s="20">
        <v>27569812</v>
      </c>
      <c r="N7" s="20">
        <v>8834720</v>
      </c>
      <c r="O7" s="20"/>
      <c r="P7" s="20"/>
      <c r="Q7" s="20"/>
      <c r="R7" s="20"/>
      <c r="S7" s="20"/>
      <c r="T7" s="20"/>
      <c r="U7" s="20"/>
      <c r="V7" s="20"/>
      <c r="W7" s="20">
        <v>311138357</v>
      </c>
      <c r="X7" s="20">
        <v>157166358</v>
      </c>
      <c r="Y7" s="20">
        <v>153971999</v>
      </c>
      <c r="Z7" s="21">
        <v>97.967530048638025</v>
      </c>
      <c r="AA7" s="22">
        <v>314332688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451435</v>
      </c>
      <c r="D10" s="18"/>
      <c r="E10" s="19"/>
      <c r="F10" s="20"/>
      <c r="G10" s="20">
        <v>449034</v>
      </c>
      <c r="H10" s="20">
        <v>-12223</v>
      </c>
      <c r="I10" s="20">
        <v>-1158</v>
      </c>
      <c r="J10" s="20">
        <v>435653</v>
      </c>
      <c r="K10" s="20">
        <v>-110</v>
      </c>
      <c r="L10" s="20">
        <v>-37108</v>
      </c>
      <c r="M10" s="20">
        <v>28742</v>
      </c>
      <c r="N10" s="20">
        <v>-8476</v>
      </c>
      <c r="O10" s="20"/>
      <c r="P10" s="20"/>
      <c r="Q10" s="20"/>
      <c r="R10" s="20"/>
      <c r="S10" s="20"/>
      <c r="T10" s="20"/>
      <c r="U10" s="20"/>
      <c r="V10" s="20"/>
      <c r="W10" s="20">
        <v>427177</v>
      </c>
      <c r="X10" s="20"/>
      <c r="Y10" s="20">
        <v>427177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41444911</v>
      </c>
      <c r="D12" s="18"/>
      <c r="E12" s="19">
        <v>37076362</v>
      </c>
      <c r="F12" s="20">
        <v>37076362</v>
      </c>
      <c r="G12" s="20">
        <v>40403414</v>
      </c>
      <c r="H12" s="20">
        <v>1041497</v>
      </c>
      <c r="I12" s="20"/>
      <c r="J12" s="20">
        <v>41444911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41444911</v>
      </c>
      <c r="X12" s="20">
        <v>18538182</v>
      </c>
      <c r="Y12" s="20">
        <v>22906729</v>
      </c>
      <c r="Z12" s="21">
        <v>123.56513168335492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222312344</v>
      </c>
      <c r="D13" s="29">
        <f>SUM(D6:D12)</f>
        <v>0</v>
      </c>
      <c r="E13" s="30">
        <f t="shared" si="0"/>
        <v>351409050</v>
      </c>
      <c r="F13" s="31">
        <f t="shared" si="0"/>
        <v>351409050</v>
      </c>
      <c r="G13" s="31">
        <f t="shared" si="0"/>
        <v>109693786</v>
      </c>
      <c r="H13" s="31">
        <f t="shared" si="0"/>
        <v>170303528</v>
      </c>
      <c r="I13" s="31">
        <f t="shared" si="0"/>
        <v>64186887</v>
      </c>
      <c r="J13" s="31">
        <f t="shared" si="0"/>
        <v>344184201</v>
      </c>
      <c r="K13" s="31">
        <f t="shared" si="0"/>
        <v>-29275124</v>
      </c>
      <c r="L13" s="31">
        <f t="shared" si="0"/>
        <v>10502814</v>
      </c>
      <c r="M13" s="31">
        <f t="shared" si="0"/>
        <v>27598554</v>
      </c>
      <c r="N13" s="31">
        <f t="shared" si="0"/>
        <v>8826244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353010445</v>
      </c>
      <c r="X13" s="31">
        <f t="shared" si="0"/>
        <v>175704540</v>
      </c>
      <c r="Y13" s="31">
        <f t="shared" si="0"/>
        <v>177305905</v>
      </c>
      <c r="Z13" s="32">
        <f>+IF(X13&lt;&gt;0,+(Y13/X13)*100,0)</f>
        <v>100.91139648412044</v>
      </c>
      <c r="AA13" s="33">
        <f>SUM(AA6:AA12)</f>
        <v>351409050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773359185</v>
      </c>
      <c r="D17" s="18"/>
      <c r="E17" s="19">
        <v>613687180</v>
      </c>
      <c r="F17" s="20">
        <v>613687180</v>
      </c>
      <c r="G17" s="24">
        <v>674659010</v>
      </c>
      <c r="H17" s="24">
        <v>98700175</v>
      </c>
      <c r="I17" s="24">
        <v>-12904620</v>
      </c>
      <c r="J17" s="20">
        <v>760454565</v>
      </c>
      <c r="K17" s="24">
        <v>-4453536</v>
      </c>
      <c r="L17" s="24">
        <v>-8958616</v>
      </c>
      <c r="M17" s="20">
        <v>1343629</v>
      </c>
      <c r="N17" s="24">
        <v>-12068523</v>
      </c>
      <c r="O17" s="24"/>
      <c r="P17" s="24"/>
      <c r="Q17" s="20"/>
      <c r="R17" s="24"/>
      <c r="S17" s="24"/>
      <c r="T17" s="20"/>
      <c r="U17" s="24"/>
      <c r="V17" s="24"/>
      <c r="W17" s="24">
        <v>748386042</v>
      </c>
      <c r="X17" s="20">
        <v>306843624</v>
      </c>
      <c r="Y17" s="24">
        <v>441542418</v>
      </c>
      <c r="Z17" s="25">
        <v>143.89818900066177</v>
      </c>
      <c r="AA17" s="26">
        <v>613687180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773359185</v>
      </c>
      <c r="D25" s="29">
        <f t="shared" ref="D25:Y25" si="1">SUM(D15:D24)</f>
        <v>0</v>
      </c>
      <c r="E25" s="35">
        <f t="shared" si="1"/>
        <v>613687180</v>
      </c>
      <c r="F25" s="36">
        <f t="shared" si="1"/>
        <v>613687180</v>
      </c>
      <c r="G25" s="36">
        <f t="shared" si="1"/>
        <v>674659010</v>
      </c>
      <c r="H25" s="36">
        <f t="shared" si="1"/>
        <v>98700175</v>
      </c>
      <c r="I25" s="36">
        <f t="shared" si="1"/>
        <v>-12904620</v>
      </c>
      <c r="J25" s="36">
        <f t="shared" si="1"/>
        <v>760454565</v>
      </c>
      <c r="K25" s="36">
        <f t="shared" si="1"/>
        <v>-4453536</v>
      </c>
      <c r="L25" s="36">
        <f t="shared" si="1"/>
        <v>-8958616</v>
      </c>
      <c r="M25" s="36">
        <f t="shared" si="1"/>
        <v>1343629</v>
      </c>
      <c r="N25" s="36">
        <f t="shared" si="1"/>
        <v>-12068523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748386042</v>
      </c>
      <c r="X25" s="36">
        <f t="shared" si="1"/>
        <v>306843624</v>
      </c>
      <c r="Y25" s="36">
        <f t="shared" si="1"/>
        <v>441542418</v>
      </c>
      <c r="Z25" s="37">
        <f>+IF(X25&lt;&gt;0,+(Y25/X25)*100,0)</f>
        <v>143.89818900066177</v>
      </c>
      <c r="AA25" s="38">
        <f>SUM(AA15:AA24)</f>
        <v>613687180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995671529</v>
      </c>
      <c r="D26" s="29">
        <f>+D13+D25</f>
        <v>0</v>
      </c>
      <c r="E26" s="30">
        <f t="shared" si="2"/>
        <v>965096230</v>
      </c>
      <c r="F26" s="31">
        <f t="shared" si="2"/>
        <v>965096230</v>
      </c>
      <c r="G26" s="31">
        <f t="shared" si="2"/>
        <v>784352796</v>
      </c>
      <c r="H26" s="31">
        <f t="shared" si="2"/>
        <v>269003703</v>
      </c>
      <c r="I26" s="31">
        <f t="shared" si="2"/>
        <v>51282267</v>
      </c>
      <c r="J26" s="31">
        <f t="shared" si="2"/>
        <v>1104638766</v>
      </c>
      <c r="K26" s="31">
        <f t="shared" si="2"/>
        <v>-33728660</v>
      </c>
      <c r="L26" s="31">
        <f t="shared" si="2"/>
        <v>1544198</v>
      </c>
      <c r="M26" s="31">
        <f t="shared" si="2"/>
        <v>28942183</v>
      </c>
      <c r="N26" s="31">
        <f t="shared" si="2"/>
        <v>-3242279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1101396487</v>
      </c>
      <c r="X26" s="31">
        <f t="shared" si="2"/>
        <v>482548164</v>
      </c>
      <c r="Y26" s="31">
        <f t="shared" si="2"/>
        <v>618848323</v>
      </c>
      <c r="Z26" s="32">
        <f>+IF(X26&lt;&gt;0,+(Y26/X26)*100,0)</f>
        <v>128.24591805927997</v>
      </c>
      <c r="AA26" s="33">
        <f>+AA13+AA25</f>
        <v>965096230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15750000</v>
      </c>
      <c r="Y31" s="20">
        <v>-15750000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4036540</v>
      </c>
      <c r="D32" s="18"/>
      <c r="E32" s="19">
        <v>4666958</v>
      </c>
      <c r="F32" s="20">
        <v>4666958</v>
      </c>
      <c r="G32" s="20">
        <v>3698936</v>
      </c>
      <c r="H32" s="20">
        <v>337604</v>
      </c>
      <c r="I32" s="20"/>
      <c r="J32" s="20">
        <v>4036540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4036540</v>
      </c>
      <c r="X32" s="20">
        <v>2333478</v>
      </c>
      <c r="Y32" s="20">
        <v>1703062</v>
      </c>
      <c r="Z32" s="21">
        <v>72.983846430092754</v>
      </c>
      <c r="AA32" s="22">
        <v>4666958</v>
      </c>
    </row>
    <row r="33" spans="1:27" ht="13.5" x14ac:dyDescent="0.25">
      <c r="A33" s="23" t="s">
        <v>60</v>
      </c>
      <c r="B33" s="17" t="s">
        <v>32</v>
      </c>
      <c r="C33" s="18">
        <v>-132669201</v>
      </c>
      <c r="D33" s="18"/>
      <c r="E33" s="19">
        <v>-36691026</v>
      </c>
      <c r="F33" s="20">
        <v>-36691026</v>
      </c>
      <c r="G33" s="20">
        <v>-130307383</v>
      </c>
      <c r="H33" s="20">
        <v>-361817</v>
      </c>
      <c r="I33" s="20"/>
      <c r="J33" s="20">
        <v>-130669200</v>
      </c>
      <c r="K33" s="20">
        <v>-613301</v>
      </c>
      <c r="L33" s="20">
        <v>107040</v>
      </c>
      <c r="M33" s="20">
        <v>-49608</v>
      </c>
      <c r="N33" s="20">
        <v>-555869</v>
      </c>
      <c r="O33" s="20"/>
      <c r="P33" s="20"/>
      <c r="Q33" s="20"/>
      <c r="R33" s="20"/>
      <c r="S33" s="20"/>
      <c r="T33" s="20"/>
      <c r="U33" s="20"/>
      <c r="V33" s="20"/>
      <c r="W33" s="20">
        <v>-131225069</v>
      </c>
      <c r="X33" s="20">
        <v>-18345534</v>
      </c>
      <c r="Y33" s="20">
        <v>-112879535</v>
      </c>
      <c r="Z33" s="21">
        <v>615.29707993236934</v>
      </c>
      <c r="AA33" s="22">
        <v>-36691026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70403750</v>
      </c>
      <c r="D35" s="18"/>
      <c r="E35" s="19"/>
      <c r="F35" s="20"/>
      <c r="G35" s="20">
        <v>69637457</v>
      </c>
      <c r="H35" s="20">
        <v>6395187</v>
      </c>
      <c r="I35" s="20">
        <v>7949199</v>
      </c>
      <c r="J35" s="20">
        <v>83981843</v>
      </c>
      <c r="K35" s="20">
        <v>-4699970</v>
      </c>
      <c r="L35" s="20">
        <v>898051</v>
      </c>
      <c r="M35" s="20">
        <v>2767033</v>
      </c>
      <c r="N35" s="20">
        <v>-1034886</v>
      </c>
      <c r="O35" s="20"/>
      <c r="P35" s="20"/>
      <c r="Q35" s="20"/>
      <c r="R35" s="20"/>
      <c r="S35" s="20"/>
      <c r="T35" s="20"/>
      <c r="U35" s="20"/>
      <c r="V35" s="20"/>
      <c r="W35" s="20">
        <v>82946957</v>
      </c>
      <c r="X35" s="20"/>
      <c r="Y35" s="20">
        <v>82946957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-58228911</v>
      </c>
      <c r="D37" s="29">
        <f t="shared" ref="D37:Y37" si="3">SUM(D29:D36)</f>
        <v>0</v>
      </c>
      <c r="E37" s="30">
        <f t="shared" si="3"/>
        <v>-524068</v>
      </c>
      <c r="F37" s="31">
        <f t="shared" si="3"/>
        <v>-524068</v>
      </c>
      <c r="G37" s="31">
        <f t="shared" si="3"/>
        <v>-56970990</v>
      </c>
      <c r="H37" s="31">
        <f t="shared" si="3"/>
        <v>6370974</v>
      </c>
      <c r="I37" s="31">
        <f t="shared" si="3"/>
        <v>7949199</v>
      </c>
      <c r="J37" s="31">
        <f t="shared" si="3"/>
        <v>-42650817</v>
      </c>
      <c r="K37" s="31">
        <f t="shared" si="3"/>
        <v>-5313271</v>
      </c>
      <c r="L37" s="31">
        <f t="shared" si="3"/>
        <v>1005091</v>
      </c>
      <c r="M37" s="31">
        <f t="shared" si="3"/>
        <v>2717425</v>
      </c>
      <c r="N37" s="31">
        <f t="shared" si="3"/>
        <v>-1590755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-44241572</v>
      </c>
      <c r="X37" s="31">
        <f t="shared" si="3"/>
        <v>-262056</v>
      </c>
      <c r="Y37" s="31">
        <f t="shared" si="3"/>
        <v>-43979516</v>
      </c>
      <c r="Z37" s="32">
        <f>+IF(X37&lt;&gt;0,+(Y37/X37)*100,0)</f>
        <v>16782.487712549988</v>
      </c>
      <c r="AA37" s="33">
        <f>SUM(AA29:AA36)</f>
        <v>-524068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-58228911</v>
      </c>
      <c r="D44" s="29">
        <f>+D37+D43</f>
        <v>0</v>
      </c>
      <c r="E44" s="30">
        <f t="shared" si="5"/>
        <v>-524068</v>
      </c>
      <c r="F44" s="31">
        <f t="shared" si="5"/>
        <v>-524068</v>
      </c>
      <c r="G44" s="31">
        <f t="shared" si="5"/>
        <v>-56970990</v>
      </c>
      <c r="H44" s="31">
        <f t="shared" si="5"/>
        <v>6370974</v>
      </c>
      <c r="I44" s="31">
        <f t="shared" si="5"/>
        <v>7949199</v>
      </c>
      <c r="J44" s="31">
        <f t="shared" si="5"/>
        <v>-42650817</v>
      </c>
      <c r="K44" s="31">
        <f t="shared" si="5"/>
        <v>-5313271</v>
      </c>
      <c r="L44" s="31">
        <f t="shared" si="5"/>
        <v>1005091</v>
      </c>
      <c r="M44" s="31">
        <f t="shared" si="5"/>
        <v>2717425</v>
      </c>
      <c r="N44" s="31">
        <f t="shared" si="5"/>
        <v>-1590755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-44241572</v>
      </c>
      <c r="X44" s="31">
        <f t="shared" si="5"/>
        <v>-262056</v>
      </c>
      <c r="Y44" s="31">
        <f t="shared" si="5"/>
        <v>-43979516</v>
      </c>
      <c r="Z44" s="32">
        <f>+IF(X44&lt;&gt;0,+(Y44/X44)*100,0)</f>
        <v>16782.487712549988</v>
      </c>
      <c r="AA44" s="33">
        <f>+AA37+AA43</f>
        <v>-524068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1053900440</v>
      </c>
      <c r="D45" s="42">
        <f t="shared" si="6"/>
        <v>0</v>
      </c>
      <c r="E45" s="43">
        <f t="shared" si="6"/>
        <v>965620298</v>
      </c>
      <c r="F45" s="44">
        <f t="shared" si="6"/>
        <v>965620298</v>
      </c>
      <c r="G45" s="44">
        <f t="shared" si="6"/>
        <v>841323786</v>
      </c>
      <c r="H45" s="44">
        <f t="shared" si="6"/>
        <v>262632729</v>
      </c>
      <c r="I45" s="44">
        <f t="shared" si="6"/>
        <v>43333068</v>
      </c>
      <c r="J45" s="44">
        <f t="shared" si="6"/>
        <v>1147289583</v>
      </c>
      <c r="K45" s="44">
        <f t="shared" si="6"/>
        <v>-28415389</v>
      </c>
      <c r="L45" s="44">
        <f t="shared" si="6"/>
        <v>539107</v>
      </c>
      <c r="M45" s="44">
        <f t="shared" si="6"/>
        <v>26224758</v>
      </c>
      <c r="N45" s="44">
        <f t="shared" si="6"/>
        <v>-1651524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1145638059</v>
      </c>
      <c r="X45" s="44">
        <f t="shared" si="6"/>
        <v>482810220</v>
      </c>
      <c r="Y45" s="44">
        <f t="shared" si="6"/>
        <v>662827839</v>
      </c>
      <c r="Z45" s="45">
        <f>+IF(X45&lt;&gt;0,+(Y45/X45)*100,0)</f>
        <v>137.2853787146428</v>
      </c>
      <c r="AA45" s="46">
        <f>+AA26-AA44</f>
        <v>965620298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-1747768920</v>
      </c>
      <c r="D47" s="18"/>
      <c r="E47" s="19"/>
      <c r="F47" s="20"/>
      <c r="G47" s="20">
        <v>-1658735490</v>
      </c>
      <c r="H47" s="20">
        <v>-16408010</v>
      </c>
      <c r="I47" s="20">
        <v>85057520</v>
      </c>
      <c r="J47" s="20">
        <v>-1590085980</v>
      </c>
      <c r="K47" s="20">
        <v>8418876</v>
      </c>
      <c r="L47" s="20">
        <v>25513235</v>
      </c>
      <c r="M47" s="20">
        <v>-17043728</v>
      </c>
      <c r="N47" s="20">
        <v>16888383</v>
      </c>
      <c r="O47" s="20"/>
      <c r="P47" s="20"/>
      <c r="Q47" s="20"/>
      <c r="R47" s="20"/>
      <c r="S47" s="20"/>
      <c r="T47" s="20"/>
      <c r="U47" s="20"/>
      <c r="V47" s="20"/>
      <c r="W47" s="20">
        <v>-1573197597</v>
      </c>
      <c r="X47" s="20"/>
      <c r="Y47" s="20">
        <v>-1573197597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-1747768920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-1658735490</v>
      </c>
      <c r="H50" s="52">
        <f t="shared" si="7"/>
        <v>-16408010</v>
      </c>
      <c r="I50" s="52">
        <f t="shared" si="7"/>
        <v>85057520</v>
      </c>
      <c r="J50" s="52">
        <f t="shared" si="7"/>
        <v>-1590085980</v>
      </c>
      <c r="K50" s="52">
        <f t="shared" si="7"/>
        <v>8418876</v>
      </c>
      <c r="L50" s="52">
        <f t="shared" si="7"/>
        <v>25513235</v>
      </c>
      <c r="M50" s="52">
        <f t="shared" si="7"/>
        <v>-17043728</v>
      </c>
      <c r="N50" s="52">
        <f t="shared" si="7"/>
        <v>16888383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-1573197597</v>
      </c>
      <c r="X50" s="52">
        <f t="shared" si="7"/>
        <v>0</v>
      </c>
      <c r="Y50" s="52">
        <f t="shared" si="7"/>
        <v>-1573197597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4877166</v>
      </c>
      <c r="D7" s="18"/>
      <c r="E7" s="19"/>
      <c r="F7" s="20"/>
      <c r="G7" s="20">
        <v>28697690</v>
      </c>
      <c r="H7" s="20">
        <v>-21762103</v>
      </c>
      <c r="I7" s="20">
        <v>7705048</v>
      </c>
      <c r="J7" s="20">
        <v>14640635</v>
      </c>
      <c r="K7" s="20">
        <v>1231503</v>
      </c>
      <c r="L7" s="20">
        <v>2632610</v>
      </c>
      <c r="M7" s="20">
        <v>3279490</v>
      </c>
      <c r="N7" s="20">
        <v>7143603</v>
      </c>
      <c r="O7" s="20"/>
      <c r="P7" s="20"/>
      <c r="Q7" s="20"/>
      <c r="R7" s="20"/>
      <c r="S7" s="20"/>
      <c r="T7" s="20"/>
      <c r="U7" s="20"/>
      <c r="V7" s="20"/>
      <c r="W7" s="20">
        <v>21784238</v>
      </c>
      <c r="X7" s="20"/>
      <c r="Y7" s="20">
        <v>21784238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4877166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28697690</v>
      </c>
      <c r="H13" s="31">
        <f t="shared" si="0"/>
        <v>-21762103</v>
      </c>
      <c r="I13" s="31">
        <f t="shared" si="0"/>
        <v>7705048</v>
      </c>
      <c r="J13" s="31">
        <f t="shared" si="0"/>
        <v>14640635</v>
      </c>
      <c r="K13" s="31">
        <f t="shared" si="0"/>
        <v>1231503</v>
      </c>
      <c r="L13" s="31">
        <f t="shared" si="0"/>
        <v>2632610</v>
      </c>
      <c r="M13" s="31">
        <f t="shared" si="0"/>
        <v>3279490</v>
      </c>
      <c r="N13" s="31">
        <f t="shared" si="0"/>
        <v>7143603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21784238</v>
      </c>
      <c r="X13" s="31">
        <f t="shared" si="0"/>
        <v>0</v>
      </c>
      <c r="Y13" s="31">
        <f t="shared" si="0"/>
        <v>21784238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59261633</v>
      </c>
      <c r="D17" s="18"/>
      <c r="E17" s="19">
        <v>2327861</v>
      </c>
      <c r="F17" s="20">
        <v>2327861</v>
      </c>
      <c r="G17" s="24">
        <v>62309544</v>
      </c>
      <c r="H17" s="24">
        <v>-3047911</v>
      </c>
      <c r="I17" s="24"/>
      <c r="J17" s="20">
        <v>59261633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59261633</v>
      </c>
      <c r="X17" s="20">
        <v>1163940</v>
      </c>
      <c r="Y17" s="24">
        <v>58097693</v>
      </c>
      <c r="Z17" s="25">
        <v>4991.4680309981613</v>
      </c>
      <c r="AA17" s="26">
        <v>2327861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59261633</v>
      </c>
      <c r="D25" s="29">
        <f t="shared" ref="D25:Y25" si="1">SUM(D15:D24)</f>
        <v>0</v>
      </c>
      <c r="E25" s="35">
        <f t="shared" si="1"/>
        <v>2327861</v>
      </c>
      <c r="F25" s="36">
        <f t="shared" si="1"/>
        <v>2327861</v>
      </c>
      <c r="G25" s="36">
        <f t="shared" si="1"/>
        <v>62309544</v>
      </c>
      <c r="H25" s="36">
        <f t="shared" si="1"/>
        <v>-3047911</v>
      </c>
      <c r="I25" s="36">
        <f t="shared" si="1"/>
        <v>0</v>
      </c>
      <c r="J25" s="36">
        <f t="shared" si="1"/>
        <v>59261633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59261633</v>
      </c>
      <c r="X25" s="36">
        <f t="shared" si="1"/>
        <v>1163940</v>
      </c>
      <c r="Y25" s="36">
        <f t="shared" si="1"/>
        <v>58097693</v>
      </c>
      <c r="Z25" s="37">
        <f>+IF(X25&lt;&gt;0,+(Y25/X25)*100,0)</f>
        <v>4991.4680309981613</v>
      </c>
      <c r="AA25" s="38">
        <f>SUM(AA15:AA24)</f>
        <v>2327861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64138799</v>
      </c>
      <c r="D26" s="29">
        <f>+D13+D25</f>
        <v>0</v>
      </c>
      <c r="E26" s="30">
        <f t="shared" si="2"/>
        <v>2327861</v>
      </c>
      <c r="F26" s="31">
        <f t="shared" si="2"/>
        <v>2327861</v>
      </c>
      <c r="G26" s="31">
        <f t="shared" si="2"/>
        <v>91007234</v>
      </c>
      <c r="H26" s="31">
        <f t="shared" si="2"/>
        <v>-24810014</v>
      </c>
      <c r="I26" s="31">
        <f t="shared" si="2"/>
        <v>7705048</v>
      </c>
      <c r="J26" s="31">
        <f t="shared" si="2"/>
        <v>73902268</v>
      </c>
      <c r="K26" s="31">
        <f t="shared" si="2"/>
        <v>1231503</v>
      </c>
      <c r="L26" s="31">
        <f t="shared" si="2"/>
        <v>2632610</v>
      </c>
      <c r="M26" s="31">
        <f t="shared" si="2"/>
        <v>3279490</v>
      </c>
      <c r="N26" s="31">
        <f t="shared" si="2"/>
        <v>7143603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81045871</v>
      </c>
      <c r="X26" s="31">
        <f t="shared" si="2"/>
        <v>1163940</v>
      </c>
      <c r="Y26" s="31">
        <f t="shared" si="2"/>
        <v>79881931</v>
      </c>
      <c r="Z26" s="32">
        <f>+IF(X26&lt;&gt;0,+(Y26/X26)*100,0)</f>
        <v>6863.0626149114223</v>
      </c>
      <c r="AA26" s="33">
        <f>+AA13+AA25</f>
        <v>2327861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2638349</v>
      </c>
      <c r="D31" s="18"/>
      <c r="E31" s="19">
        <v>-36269994</v>
      </c>
      <c r="F31" s="20">
        <v>-36269994</v>
      </c>
      <c r="G31" s="20">
        <v>2669202</v>
      </c>
      <c r="H31" s="20">
        <v>53025</v>
      </c>
      <c r="I31" s="20">
        <v>27436</v>
      </c>
      <c r="J31" s="20">
        <v>2749663</v>
      </c>
      <c r="K31" s="20">
        <v>27933</v>
      </c>
      <c r="L31" s="20">
        <v>3925</v>
      </c>
      <c r="M31" s="20">
        <v>28049</v>
      </c>
      <c r="N31" s="20">
        <v>59907</v>
      </c>
      <c r="O31" s="20"/>
      <c r="P31" s="20"/>
      <c r="Q31" s="20"/>
      <c r="R31" s="20"/>
      <c r="S31" s="20"/>
      <c r="T31" s="20"/>
      <c r="U31" s="20"/>
      <c r="V31" s="20"/>
      <c r="W31" s="20">
        <v>2809570</v>
      </c>
      <c r="X31" s="20">
        <v>-18135000</v>
      </c>
      <c r="Y31" s="20">
        <v>20944570</v>
      </c>
      <c r="Z31" s="21">
        <v>-115.49252826027019</v>
      </c>
      <c r="AA31" s="22">
        <v>-36269994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10605325</v>
      </c>
      <c r="D35" s="18"/>
      <c r="E35" s="19"/>
      <c r="F35" s="20"/>
      <c r="G35" s="20">
        <v>10691411</v>
      </c>
      <c r="H35" s="20">
        <v>-149635</v>
      </c>
      <c r="I35" s="20">
        <v>955829</v>
      </c>
      <c r="J35" s="20">
        <v>11497605</v>
      </c>
      <c r="K35" s="20">
        <v>187881</v>
      </c>
      <c r="L35" s="20">
        <v>292074</v>
      </c>
      <c r="M35" s="20">
        <v>266810</v>
      </c>
      <c r="N35" s="20">
        <v>746765</v>
      </c>
      <c r="O35" s="20"/>
      <c r="P35" s="20"/>
      <c r="Q35" s="20"/>
      <c r="R35" s="20"/>
      <c r="S35" s="20"/>
      <c r="T35" s="20"/>
      <c r="U35" s="20"/>
      <c r="V35" s="20"/>
      <c r="W35" s="20">
        <v>12244370</v>
      </c>
      <c r="X35" s="20"/>
      <c r="Y35" s="20">
        <v>12244370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13243674</v>
      </c>
      <c r="D37" s="29">
        <f t="shared" ref="D37:Y37" si="3">SUM(D29:D36)</f>
        <v>0</v>
      </c>
      <c r="E37" s="30">
        <f t="shared" si="3"/>
        <v>-36269994</v>
      </c>
      <c r="F37" s="31">
        <f t="shared" si="3"/>
        <v>-36269994</v>
      </c>
      <c r="G37" s="31">
        <f t="shared" si="3"/>
        <v>13360613</v>
      </c>
      <c r="H37" s="31">
        <f t="shared" si="3"/>
        <v>-96610</v>
      </c>
      <c r="I37" s="31">
        <f t="shared" si="3"/>
        <v>983265</v>
      </c>
      <c r="J37" s="31">
        <f t="shared" si="3"/>
        <v>14247268</v>
      </c>
      <c r="K37" s="31">
        <f t="shared" si="3"/>
        <v>215814</v>
      </c>
      <c r="L37" s="31">
        <f t="shared" si="3"/>
        <v>295999</v>
      </c>
      <c r="M37" s="31">
        <f t="shared" si="3"/>
        <v>294859</v>
      </c>
      <c r="N37" s="31">
        <f t="shared" si="3"/>
        <v>806672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15053940</v>
      </c>
      <c r="X37" s="31">
        <f t="shared" si="3"/>
        <v>-18135000</v>
      </c>
      <c r="Y37" s="31">
        <f t="shared" si="3"/>
        <v>33188940</v>
      </c>
      <c r="Z37" s="32">
        <f>+IF(X37&lt;&gt;0,+(Y37/X37)*100,0)</f>
        <v>-183.01042183622829</v>
      </c>
      <c r="AA37" s="33">
        <f>SUM(AA29:AA36)</f>
        <v>-36269994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13243674</v>
      </c>
      <c r="D44" s="29">
        <f>+D37+D43</f>
        <v>0</v>
      </c>
      <c r="E44" s="30">
        <f t="shared" si="5"/>
        <v>-36269994</v>
      </c>
      <c r="F44" s="31">
        <f t="shared" si="5"/>
        <v>-36269994</v>
      </c>
      <c r="G44" s="31">
        <f t="shared" si="5"/>
        <v>13360613</v>
      </c>
      <c r="H44" s="31">
        <f t="shared" si="5"/>
        <v>-96610</v>
      </c>
      <c r="I44" s="31">
        <f t="shared" si="5"/>
        <v>983265</v>
      </c>
      <c r="J44" s="31">
        <f t="shared" si="5"/>
        <v>14247268</v>
      </c>
      <c r="K44" s="31">
        <f t="shared" si="5"/>
        <v>215814</v>
      </c>
      <c r="L44" s="31">
        <f t="shared" si="5"/>
        <v>295999</v>
      </c>
      <c r="M44" s="31">
        <f t="shared" si="5"/>
        <v>294859</v>
      </c>
      <c r="N44" s="31">
        <f t="shared" si="5"/>
        <v>806672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15053940</v>
      </c>
      <c r="X44" s="31">
        <f t="shared" si="5"/>
        <v>-18135000</v>
      </c>
      <c r="Y44" s="31">
        <f t="shared" si="5"/>
        <v>33188940</v>
      </c>
      <c r="Z44" s="32">
        <f>+IF(X44&lt;&gt;0,+(Y44/X44)*100,0)</f>
        <v>-183.01042183622829</v>
      </c>
      <c r="AA44" s="33">
        <f>+AA37+AA43</f>
        <v>-36269994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50895125</v>
      </c>
      <c r="D45" s="42">
        <f t="shared" si="6"/>
        <v>0</v>
      </c>
      <c r="E45" s="43">
        <f t="shared" si="6"/>
        <v>38597855</v>
      </c>
      <c r="F45" s="44">
        <f t="shared" si="6"/>
        <v>38597855</v>
      </c>
      <c r="G45" s="44">
        <f t="shared" si="6"/>
        <v>77646621</v>
      </c>
      <c r="H45" s="44">
        <f t="shared" si="6"/>
        <v>-24713404</v>
      </c>
      <c r="I45" s="44">
        <f t="shared" si="6"/>
        <v>6721783</v>
      </c>
      <c r="J45" s="44">
        <f t="shared" si="6"/>
        <v>59655000</v>
      </c>
      <c r="K45" s="44">
        <f t="shared" si="6"/>
        <v>1015689</v>
      </c>
      <c r="L45" s="44">
        <f t="shared" si="6"/>
        <v>2336611</v>
      </c>
      <c r="M45" s="44">
        <f t="shared" si="6"/>
        <v>2984631</v>
      </c>
      <c r="N45" s="44">
        <f t="shared" si="6"/>
        <v>6336931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65991931</v>
      </c>
      <c r="X45" s="44">
        <f t="shared" si="6"/>
        <v>19298940</v>
      </c>
      <c r="Y45" s="44">
        <f t="shared" si="6"/>
        <v>46692991</v>
      </c>
      <c r="Z45" s="45">
        <f>+IF(X45&lt;&gt;0,+(Y45/X45)*100,0)</f>
        <v>241.94588407446213</v>
      </c>
      <c r="AA45" s="46">
        <f>+AA26-AA44</f>
        <v>38597855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92418787</v>
      </c>
      <c r="D47" s="18"/>
      <c r="E47" s="19"/>
      <c r="F47" s="20"/>
      <c r="G47" s="20">
        <v>99807348</v>
      </c>
      <c r="H47" s="20">
        <v>-19212098</v>
      </c>
      <c r="I47" s="20">
        <v>-324951</v>
      </c>
      <c r="J47" s="20">
        <v>80270299</v>
      </c>
      <c r="K47" s="20">
        <v>-1817286</v>
      </c>
      <c r="L47" s="20">
        <v>852419</v>
      </c>
      <c r="M47" s="20">
        <v>-7036884</v>
      </c>
      <c r="N47" s="20">
        <v>-8001751</v>
      </c>
      <c r="O47" s="20"/>
      <c r="P47" s="20"/>
      <c r="Q47" s="20"/>
      <c r="R47" s="20"/>
      <c r="S47" s="20"/>
      <c r="T47" s="20"/>
      <c r="U47" s="20"/>
      <c r="V47" s="20"/>
      <c r="W47" s="20">
        <v>72268548</v>
      </c>
      <c r="X47" s="20"/>
      <c r="Y47" s="20">
        <v>72268548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92418787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99807348</v>
      </c>
      <c r="H50" s="52">
        <f t="shared" si="7"/>
        <v>-19212098</v>
      </c>
      <c r="I50" s="52">
        <f t="shared" si="7"/>
        <v>-324951</v>
      </c>
      <c r="J50" s="52">
        <f t="shared" si="7"/>
        <v>80270299</v>
      </c>
      <c r="K50" s="52">
        <f t="shared" si="7"/>
        <v>-1817286</v>
      </c>
      <c r="L50" s="52">
        <f t="shared" si="7"/>
        <v>852419</v>
      </c>
      <c r="M50" s="52">
        <f t="shared" si="7"/>
        <v>-7036884</v>
      </c>
      <c r="N50" s="52">
        <f t="shared" si="7"/>
        <v>-8001751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72268548</v>
      </c>
      <c r="X50" s="52">
        <f t="shared" si="7"/>
        <v>0</v>
      </c>
      <c r="Y50" s="52">
        <f t="shared" si="7"/>
        <v>72268548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119292086</v>
      </c>
      <c r="D6" s="18"/>
      <c r="E6" s="19">
        <v>-160632068</v>
      </c>
      <c r="F6" s="20">
        <v>-160632068</v>
      </c>
      <c r="G6" s="20">
        <v>18626816</v>
      </c>
      <c r="H6" s="20">
        <v>64851610</v>
      </c>
      <c r="I6" s="20">
        <v>79224541</v>
      </c>
      <c r="J6" s="20">
        <v>162702967</v>
      </c>
      <c r="K6" s="20">
        <v>76917699</v>
      </c>
      <c r="L6" s="20">
        <v>-4438110</v>
      </c>
      <c r="M6" s="20">
        <v>-35355038</v>
      </c>
      <c r="N6" s="20">
        <v>37124551</v>
      </c>
      <c r="O6" s="20"/>
      <c r="P6" s="20"/>
      <c r="Q6" s="20"/>
      <c r="R6" s="20"/>
      <c r="S6" s="20"/>
      <c r="T6" s="20"/>
      <c r="U6" s="20"/>
      <c r="V6" s="20"/>
      <c r="W6" s="20">
        <v>199827518</v>
      </c>
      <c r="X6" s="20">
        <v>-80315898</v>
      </c>
      <c r="Y6" s="20">
        <v>280143416</v>
      </c>
      <c r="Z6" s="21">
        <v>-348.80194703170724</v>
      </c>
      <c r="AA6" s="22">
        <v>-160632068</v>
      </c>
    </row>
    <row r="7" spans="1:27" ht="13.5" x14ac:dyDescent="0.25">
      <c r="A7" s="23" t="s">
        <v>35</v>
      </c>
      <c r="B7" s="17" t="s">
        <v>32</v>
      </c>
      <c r="C7" s="18">
        <v>-3758022462</v>
      </c>
      <c r="D7" s="18"/>
      <c r="E7" s="19">
        <v>-2771533648</v>
      </c>
      <c r="F7" s="20">
        <v>-2771533648</v>
      </c>
      <c r="G7" s="20">
        <v>-4755488869</v>
      </c>
      <c r="H7" s="20">
        <v>88650021</v>
      </c>
      <c r="I7" s="20">
        <v>10211530</v>
      </c>
      <c r="J7" s="20">
        <v>-4656627318</v>
      </c>
      <c r="K7" s="20">
        <v>-55037434</v>
      </c>
      <c r="L7" s="20">
        <v>-7670112</v>
      </c>
      <c r="M7" s="20">
        <v>11973490</v>
      </c>
      <c r="N7" s="20">
        <v>-50734056</v>
      </c>
      <c r="O7" s="20"/>
      <c r="P7" s="20"/>
      <c r="Q7" s="20"/>
      <c r="R7" s="20"/>
      <c r="S7" s="20"/>
      <c r="T7" s="20"/>
      <c r="U7" s="20"/>
      <c r="V7" s="20"/>
      <c r="W7" s="20">
        <v>-4707361374</v>
      </c>
      <c r="X7" s="20">
        <v>-2866025971</v>
      </c>
      <c r="Y7" s="20">
        <v>-1841335403</v>
      </c>
      <c r="Z7" s="21">
        <v>64.246989442232092</v>
      </c>
      <c r="AA7" s="22">
        <v>-2771533648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-3638730376</v>
      </c>
      <c r="D13" s="29">
        <f>SUM(D6:D12)</f>
        <v>0</v>
      </c>
      <c r="E13" s="30">
        <f t="shared" si="0"/>
        <v>-2932165716</v>
      </c>
      <c r="F13" s="31">
        <f t="shared" si="0"/>
        <v>-2932165716</v>
      </c>
      <c r="G13" s="31">
        <f t="shared" si="0"/>
        <v>-4736862053</v>
      </c>
      <c r="H13" s="31">
        <f t="shared" si="0"/>
        <v>153501631</v>
      </c>
      <c r="I13" s="31">
        <f t="shared" si="0"/>
        <v>89436071</v>
      </c>
      <c r="J13" s="31">
        <f t="shared" si="0"/>
        <v>-4493924351</v>
      </c>
      <c r="K13" s="31">
        <f t="shared" si="0"/>
        <v>21880265</v>
      </c>
      <c r="L13" s="31">
        <f t="shared" si="0"/>
        <v>-12108222</v>
      </c>
      <c r="M13" s="31">
        <f t="shared" si="0"/>
        <v>-23381548</v>
      </c>
      <c r="N13" s="31">
        <f t="shared" si="0"/>
        <v>-13609505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-4507533856</v>
      </c>
      <c r="X13" s="31">
        <f t="shared" si="0"/>
        <v>-2946341869</v>
      </c>
      <c r="Y13" s="31">
        <f t="shared" si="0"/>
        <v>-1561191987</v>
      </c>
      <c r="Z13" s="32">
        <f>+IF(X13&lt;&gt;0,+(Y13/X13)*100,0)</f>
        <v>52.987469085855764</v>
      </c>
      <c r="AA13" s="33">
        <f>SUM(AA6:AA12)</f>
        <v>-2932165716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-527594939</v>
      </c>
      <c r="D17" s="18"/>
      <c r="E17" s="19">
        <v>-547070884</v>
      </c>
      <c r="F17" s="20">
        <v>-547070884</v>
      </c>
      <c r="G17" s="24">
        <v>-550807965</v>
      </c>
      <c r="H17" s="24">
        <v>42048624</v>
      </c>
      <c r="I17" s="24">
        <v>2214323</v>
      </c>
      <c r="J17" s="20">
        <v>-506545018</v>
      </c>
      <c r="K17" s="24"/>
      <c r="L17" s="24">
        <v>3411296</v>
      </c>
      <c r="M17" s="20">
        <v>13275</v>
      </c>
      <c r="N17" s="24">
        <v>3424571</v>
      </c>
      <c r="O17" s="24"/>
      <c r="P17" s="24"/>
      <c r="Q17" s="20"/>
      <c r="R17" s="24"/>
      <c r="S17" s="24"/>
      <c r="T17" s="20"/>
      <c r="U17" s="24"/>
      <c r="V17" s="24"/>
      <c r="W17" s="24">
        <v>-503120447</v>
      </c>
      <c r="X17" s="20">
        <v>-562014549</v>
      </c>
      <c r="Y17" s="24">
        <v>58894102</v>
      </c>
      <c r="Z17" s="25">
        <v>-10.479106298011514</v>
      </c>
      <c r="AA17" s="26">
        <v>-547070884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-527594939</v>
      </c>
      <c r="D25" s="29">
        <f t="shared" ref="D25:Y25" si="1">SUM(D15:D24)</f>
        <v>0</v>
      </c>
      <c r="E25" s="35">
        <f t="shared" si="1"/>
        <v>-547070884</v>
      </c>
      <c r="F25" s="36">
        <f t="shared" si="1"/>
        <v>-547070884</v>
      </c>
      <c r="G25" s="36">
        <f t="shared" si="1"/>
        <v>-550807965</v>
      </c>
      <c r="H25" s="36">
        <f t="shared" si="1"/>
        <v>42048624</v>
      </c>
      <c r="I25" s="36">
        <f t="shared" si="1"/>
        <v>2214323</v>
      </c>
      <c r="J25" s="36">
        <f t="shared" si="1"/>
        <v>-506545018</v>
      </c>
      <c r="K25" s="36">
        <f t="shared" si="1"/>
        <v>0</v>
      </c>
      <c r="L25" s="36">
        <f t="shared" si="1"/>
        <v>3411296</v>
      </c>
      <c r="M25" s="36">
        <f t="shared" si="1"/>
        <v>13275</v>
      </c>
      <c r="N25" s="36">
        <f t="shared" si="1"/>
        <v>3424571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-503120447</v>
      </c>
      <c r="X25" s="36">
        <f t="shared" si="1"/>
        <v>-562014549</v>
      </c>
      <c r="Y25" s="36">
        <f t="shared" si="1"/>
        <v>58894102</v>
      </c>
      <c r="Z25" s="37">
        <f>+IF(X25&lt;&gt;0,+(Y25/X25)*100,0)</f>
        <v>-10.479106298011514</v>
      </c>
      <c r="AA25" s="38">
        <f>SUM(AA15:AA24)</f>
        <v>-547070884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-4166325315</v>
      </c>
      <c r="D26" s="29">
        <f>+D13+D25</f>
        <v>0</v>
      </c>
      <c r="E26" s="30">
        <f t="shared" si="2"/>
        <v>-3479236600</v>
      </c>
      <c r="F26" s="31">
        <f t="shared" si="2"/>
        <v>-3479236600</v>
      </c>
      <c r="G26" s="31">
        <f t="shared" si="2"/>
        <v>-5287670018</v>
      </c>
      <c r="H26" s="31">
        <f t="shared" si="2"/>
        <v>195550255</v>
      </c>
      <c r="I26" s="31">
        <f t="shared" si="2"/>
        <v>91650394</v>
      </c>
      <c r="J26" s="31">
        <f t="shared" si="2"/>
        <v>-5000469369</v>
      </c>
      <c r="K26" s="31">
        <f t="shared" si="2"/>
        <v>21880265</v>
      </c>
      <c r="L26" s="31">
        <f t="shared" si="2"/>
        <v>-8696926</v>
      </c>
      <c r="M26" s="31">
        <f t="shared" si="2"/>
        <v>-23368273</v>
      </c>
      <c r="N26" s="31">
        <f t="shared" si="2"/>
        <v>-10184934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-5010654303</v>
      </c>
      <c r="X26" s="31">
        <f t="shared" si="2"/>
        <v>-3508356418</v>
      </c>
      <c r="Y26" s="31">
        <f t="shared" si="2"/>
        <v>-1502297885</v>
      </c>
      <c r="Z26" s="32">
        <f>+IF(X26&lt;&gt;0,+(Y26/X26)*100,0)</f>
        <v>42.820560570536657</v>
      </c>
      <c r="AA26" s="33">
        <f>+AA13+AA25</f>
        <v>-3479236600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29668964</v>
      </c>
      <c r="D31" s="18"/>
      <c r="E31" s="19">
        <v>-7099226</v>
      </c>
      <c r="F31" s="20">
        <v>-7099226</v>
      </c>
      <c r="G31" s="20">
        <v>30013736</v>
      </c>
      <c r="H31" s="20">
        <v>104739</v>
      </c>
      <c r="I31" s="20">
        <v>462112</v>
      </c>
      <c r="J31" s="20">
        <v>30580587</v>
      </c>
      <c r="K31" s="20">
        <v>317047</v>
      </c>
      <c r="L31" s="20">
        <v>199570</v>
      </c>
      <c r="M31" s="20">
        <v>488501</v>
      </c>
      <c r="N31" s="20">
        <v>1005118</v>
      </c>
      <c r="O31" s="20"/>
      <c r="P31" s="20"/>
      <c r="Q31" s="20"/>
      <c r="R31" s="20"/>
      <c r="S31" s="20"/>
      <c r="T31" s="20"/>
      <c r="U31" s="20"/>
      <c r="V31" s="20"/>
      <c r="W31" s="20">
        <v>31585705</v>
      </c>
      <c r="X31" s="20">
        <v>-7099226</v>
      </c>
      <c r="Y31" s="20">
        <v>38684931</v>
      </c>
      <c r="Z31" s="21">
        <v>-544.91758679044733</v>
      </c>
      <c r="AA31" s="22">
        <v>-7099226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900</v>
      </c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29668964</v>
      </c>
      <c r="D37" s="29">
        <f t="shared" ref="D37:Y37" si="3">SUM(D29:D36)</f>
        <v>0</v>
      </c>
      <c r="E37" s="30">
        <f t="shared" si="3"/>
        <v>-7098326</v>
      </c>
      <c r="F37" s="31">
        <f t="shared" si="3"/>
        <v>-7098326</v>
      </c>
      <c r="G37" s="31">
        <f t="shared" si="3"/>
        <v>30013736</v>
      </c>
      <c r="H37" s="31">
        <f t="shared" si="3"/>
        <v>104739</v>
      </c>
      <c r="I37" s="31">
        <f t="shared" si="3"/>
        <v>462112</v>
      </c>
      <c r="J37" s="31">
        <f t="shared" si="3"/>
        <v>30580587</v>
      </c>
      <c r="K37" s="31">
        <f t="shared" si="3"/>
        <v>317047</v>
      </c>
      <c r="L37" s="31">
        <f t="shared" si="3"/>
        <v>199570</v>
      </c>
      <c r="M37" s="31">
        <f t="shared" si="3"/>
        <v>488501</v>
      </c>
      <c r="N37" s="31">
        <f t="shared" si="3"/>
        <v>1005118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31585705</v>
      </c>
      <c r="X37" s="31">
        <f t="shared" si="3"/>
        <v>-7098326</v>
      </c>
      <c r="Y37" s="31">
        <f t="shared" si="3"/>
        <v>38684031</v>
      </c>
      <c r="Z37" s="32">
        <f>+IF(X37&lt;&gt;0,+(Y37/X37)*100,0)</f>
        <v>-544.97399809476212</v>
      </c>
      <c r="AA37" s="33">
        <f>SUM(AA29:AA36)</f>
        <v>-7098326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29668964</v>
      </c>
      <c r="D44" s="29">
        <f>+D37+D43</f>
        <v>0</v>
      </c>
      <c r="E44" s="30">
        <f t="shared" si="5"/>
        <v>-7098326</v>
      </c>
      <c r="F44" s="31">
        <f t="shared" si="5"/>
        <v>-7098326</v>
      </c>
      <c r="G44" s="31">
        <f t="shared" si="5"/>
        <v>30013736</v>
      </c>
      <c r="H44" s="31">
        <f t="shared" si="5"/>
        <v>104739</v>
      </c>
      <c r="I44" s="31">
        <f t="shared" si="5"/>
        <v>462112</v>
      </c>
      <c r="J44" s="31">
        <f t="shared" si="5"/>
        <v>30580587</v>
      </c>
      <c r="K44" s="31">
        <f t="shared" si="5"/>
        <v>317047</v>
      </c>
      <c r="L44" s="31">
        <f t="shared" si="5"/>
        <v>199570</v>
      </c>
      <c r="M44" s="31">
        <f t="shared" si="5"/>
        <v>488501</v>
      </c>
      <c r="N44" s="31">
        <f t="shared" si="5"/>
        <v>1005118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31585705</v>
      </c>
      <c r="X44" s="31">
        <f t="shared" si="5"/>
        <v>-7098326</v>
      </c>
      <c r="Y44" s="31">
        <f t="shared" si="5"/>
        <v>38684031</v>
      </c>
      <c r="Z44" s="32">
        <f>+IF(X44&lt;&gt;0,+(Y44/X44)*100,0)</f>
        <v>-544.97399809476212</v>
      </c>
      <c r="AA44" s="33">
        <f>+AA37+AA43</f>
        <v>-7098326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-4195994279</v>
      </c>
      <c r="D45" s="42">
        <f t="shared" si="6"/>
        <v>0</v>
      </c>
      <c r="E45" s="43">
        <f t="shared" si="6"/>
        <v>-3472138274</v>
      </c>
      <c r="F45" s="44">
        <f t="shared" si="6"/>
        <v>-3472138274</v>
      </c>
      <c r="G45" s="44">
        <f t="shared" si="6"/>
        <v>-5317683754</v>
      </c>
      <c r="H45" s="44">
        <f t="shared" si="6"/>
        <v>195445516</v>
      </c>
      <c r="I45" s="44">
        <f t="shared" si="6"/>
        <v>91188282</v>
      </c>
      <c r="J45" s="44">
        <f t="shared" si="6"/>
        <v>-5031049956</v>
      </c>
      <c r="K45" s="44">
        <f t="shared" si="6"/>
        <v>21563218</v>
      </c>
      <c r="L45" s="44">
        <f t="shared" si="6"/>
        <v>-8896496</v>
      </c>
      <c r="M45" s="44">
        <f t="shared" si="6"/>
        <v>-23856774</v>
      </c>
      <c r="N45" s="44">
        <f t="shared" si="6"/>
        <v>-11190052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-5042240008</v>
      </c>
      <c r="X45" s="44">
        <f t="shared" si="6"/>
        <v>-3501258092</v>
      </c>
      <c r="Y45" s="44">
        <f t="shared" si="6"/>
        <v>-1540981916</v>
      </c>
      <c r="Z45" s="45">
        <f>+IF(X45&lt;&gt;0,+(Y45/X45)*100,0)</f>
        <v>44.012234331452994</v>
      </c>
      <c r="AA45" s="46">
        <f>+AA26-AA44</f>
        <v>-3472138274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58239876</v>
      </c>
      <c r="F47" s="20">
        <v>58239876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29120058</v>
      </c>
      <c r="Y47" s="20">
        <v>-29120058</v>
      </c>
      <c r="Z47" s="47">
        <v>-100</v>
      </c>
      <c r="AA47" s="22">
        <v>58239876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58239876</v>
      </c>
      <c r="F50" s="52">
        <f t="shared" si="7"/>
        <v>58239876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29120058</v>
      </c>
      <c r="Y50" s="52">
        <f t="shared" si="7"/>
        <v>-29120058</v>
      </c>
      <c r="Z50" s="53">
        <f>+IF(X50&lt;&gt;0,+(Y50/X50)*100,0)</f>
        <v>-100</v>
      </c>
      <c r="AA50" s="54">
        <f>SUM(AA47:AA49)</f>
        <v>58239876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7C4612-76CD-4CE8-99F7-619F529F73B5}"/>
</file>

<file path=customXml/itemProps2.xml><?xml version="1.0" encoding="utf-8"?>
<ds:datastoreItem xmlns:ds="http://schemas.openxmlformats.org/officeDocument/2006/customXml" ds:itemID="{6603F5C4-9902-4A42-A980-2C425E12B3F2}"/>
</file>

<file path=customXml/itemProps3.xml><?xml version="1.0" encoding="utf-8"?>
<ds:datastoreItem xmlns:ds="http://schemas.openxmlformats.org/officeDocument/2006/customXml" ds:itemID="{A5CB8F5E-14D3-41EE-A3B2-05B44FED53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2025-02-11T09:05:48Z</dcterms:created>
  <dcterms:modified xsi:type="dcterms:W3CDTF">2025-02-11T09:07:50Z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